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s WEBs\Cotizadores\"/>
    </mc:Choice>
  </mc:AlternateContent>
  <bookViews>
    <workbookView xWindow="240" yWindow="120" windowWidth="9195" windowHeight="4965"/>
  </bookViews>
  <sheets>
    <sheet name="Tabla" sheetId="1" r:id="rId1"/>
    <sheet name="catalogo plazos" sheetId="5" state="hidden" r:id="rId2"/>
    <sheet name="Calculo CAT" sheetId="6" state="hidden" r:id="rId3"/>
    <sheet name="Calendario" sheetId="3" state="hidden" r:id="rId4"/>
  </sheets>
  <definedNames>
    <definedName name="_xlnm.Print_Area" localSheetId="3">Calendario!$B$4:$H$7</definedName>
    <definedName name="_xlnm.Print_Area" localSheetId="0">Tabla!$A$1:$M$63</definedName>
    <definedName name="calendario">#REF!</definedName>
    <definedName name="_xlnm.Print_Titles" localSheetId="0">Tabla!$17:$22</definedName>
  </definedNames>
  <calcPr calcId="152511"/>
</workbook>
</file>

<file path=xl/calcChain.xml><?xml version="1.0" encoding="utf-8"?>
<calcChain xmlns="http://schemas.openxmlformats.org/spreadsheetml/2006/main">
  <c r="E60" i="1" l="1"/>
  <c r="G6" i="1"/>
  <c r="J18" i="1" s="1"/>
  <c r="G7" i="1" s="1"/>
  <c r="G13" i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G10" i="1"/>
  <c r="F25" i="1"/>
  <c r="G24" i="1"/>
  <c r="E24" i="1"/>
  <c r="O24" i="1" s="1"/>
  <c r="E25" i="1"/>
  <c r="E26" i="1"/>
  <c r="E27" i="1"/>
  <c r="E28" i="1"/>
  <c r="O28" i="1" s="1"/>
  <c r="E29" i="1"/>
  <c r="E30" i="1"/>
  <c r="E31" i="1"/>
  <c r="E32" i="1"/>
  <c r="E33" i="1"/>
  <c r="E34" i="1"/>
  <c r="E35" i="1"/>
  <c r="E36" i="1"/>
  <c r="O36" i="1" s="1"/>
  <c r="E37" i="1"/>
  <c r="E38" i="1"/>
  <c r="E39" i="1"/>
  <c r="E40" i="1"/>
  <c r="E41" i="1"/>
  <c r="E42" i="1"/>
  <c r="E43" i="1"/>
  <c r="E44" i="1"/>
  <c r="O44" i="1" s="1"/>
  <c r="E45" i="1"/>
  <c r="E46" i="1"/>
  <c r="E47" i="1"/>
  <c r="E48" i="1"/>
  <c r="E49" i="1"/>
  <c r="E50" i="1"/>
  <c r="E51" i="1"/>
  <c r="E52" i="1"/>
  <c r="O52" i="1" s="1"/>
  <c r="E53" i="1"/>
  <c r="F54" i="1"/>
  <c r="O54" i="1" s="1"/>
  <c r="E54" i="1"/>
  <c r="E55" i="1"/>
  <c r="E56" i="1"/>
  <c r="F57" i="1"/>
  <c r="E57" i="1"/>
  <c r="E58" i="1"/>
  <c r="O58" i="1" s="1"/>
  <c r="E59" i="1"/>
  <c r="E23" i="1"/>
  <c r="I18" i="1"/>
  <c r="I19" i="1"/>
  <c r="J151" i="3"/>
  <c r="J152" i="3"/>
  <c r="J153" i="3" s="1"/>
  <c r="J154" i="3"/>
  <c r="J155" i="3" s="1"/>
  <c r="J156" i="3"/>
  <c r="J157" i="3" s="1"/>
  <c r="J158" i="3" s="1"/>
  <c r="J159" i="3" s="1"/>
  <c r="J160" i="3" s="1"/>
  <c r="J161" i="3" s="1"/>
  <c r="J162" i="3" s="1"/>
  <c r="J163" i="3" s="1"/>
  <c r="J164" i="3" s="1"/>
  <c r="J165" i="3" s="1"/>
  <c r="J166" i="3" s="1"/>
  <c r="J167" i="3" s="1"/>
  <c r="J168" i="3" s="1"/>
  <c r="J169" i="3" s="1"/>
  <c r="J170" i="3" s="1"/>
  <c r="J171" i="3" s="1"/>
  <c r="J172" i="3" s="1"/>
  <c r="J173" i="3" s="1"/>
  <c r="J174" i="3" s="1"/>
  <c r="J175" i="3" s="1"/>
  <c r="J176" i="3" s="1"/>
  <c r="J177" i="3" s="1"/>
  <c r="J178" i="3" s="1"/>
  <c r="J179" i="3" s="1"/>
  <c r="J180" i="3" s="1"/>
  <c r="J181" i="3" s="1"/>
  <c r="J182" i="3" s="1"/>
  <c r="J183" i="3" s="1"/>
  <c r="J184" i="3" s="1"/>
  <c r="J185" i="3" s="1"/>
  <c r="J186" i="3" s="1"/>
  <c r="J187" i="3" s="1"/>
  <c r="J188" i="3" s="1"/>
  <c r="J189" i="3" s="1"/>
  <c r="J190" i="3" s="1"/>
  <c r="J191" i="3" s="1"/>
  <c r="J192" i="3" s="1"/>
  <c r="J193" i="3" s="1"/>
  <c r="J194" i="3" s="1"/>
  <c r="J195" i="3" s="1"/>
  <c r="J196" i="3" s="1"/>
  <c r="J197" i="3" s="1"/>
  <c r="J198" i="3" s="1"/>
  <c r="J199" i="3" s="1"/>
  <c r="J200" i="3" s="1"/>
  <c r="J201" i="3" s="1"/>
  <c r="J202" i="3" s="1"/>
  <c r="J203" i="3" s="1"/>
  <c r="J204" i="3" s="1"/>
  <c r="J205" i="3" s="1"/>
  <c r="J206" i="3" s="1"/>
  <c r="J207" i="3" s="1"/>
  <c r="J208" i="3" s="1"/>
  <c r="J209" i="3" s="1"/>
  <c r="J210" i="3" s="1"/>
  <c r="J211" i="3" s="1"/>
  <c r="J212" i="3" s="1"/>
  <c r="J213" i="3" s="1"/>
  <c r="J214" i="3" s="1"/>
  <c r="J215" i="3" s="1"/>
  <c r="J216" i="3" s="1"/>
  <c r="J217" i="3" s="1"/>
  <c r="J218" i="3" s="1"/>
  <c r="J219" i="3" s="1"/>
  <c r="J220" i="3" s="1"/>
  <c r="J221" i="3" s="1"/>
  <c r="J222" i="3" s="1"/>
  <c r="J223" i="3" s="1"/>
  <c r="J224" i="3" s="1"/>
  <c r="J225" i="3" s="1"/>
  <c r="J226" i="3" s="1"/>
  <c r="J227" i="3" s="1"/>
  <c r="J228" i="3" s="1"/>
  <c r="J229" i="3" s="1"/>
  <c r="J230" i="3" s="1"/>
  <c r="J231" i="3" s="1"/>
  <c r="J232" i="3" s="1"/>
  <c r="J233" i="3" s="1"/>
  <c r="J139" i="3"/>
  <c r="J140" i="3" s="1"/>
  <c r="J141" i="3"/>
  <c r="J142" i="3" s="1"/>
  <c r="J143" i="3" s="1"/>
  <c r="J144" i="3" s="1"/>
  <c r="J145" i="3" s="1"/>
  <c r="J146" i="3" s="1"/>
  <c r="J147" i="3" s="1"/>
  <c r="J148" i="3" s="1"/>
  <c r="J149" i="3" s="1"/>
  <c r="J127" i="3"/>
  <c r="J128" i="3"/>
  <c r="J129" i="3" s="1"/>
  <c r="J130" i="3"/>
  <c r="J131" i="3" s="1"/>
  <c r="J132" i="3"/>
  <c r="J133" i="3" s="1"/>
  <c r="J134" i="3" s="1"/>
  <c r="J135" i="3" s="1"/>
  <c r="J136" i="3" s="1"/>
  <c r="J137" i="3" s="1"/>
  <c r="J115" i="3"/>
  <c r="J116" i="3" s="1"/>
  <c r="J117" i="3"/>
  <c r="J118" i="3" s="1"/>
  <c r="J119" i="3" s="1"/>
  <c r="J120" i="3" s="1"/>
  <c r="J121" i="3" s="1"/>
  <c r="J122" i="3" s="1"/>
  <c r="J123" i="3" s="1"/>
  <c r="J124" i="3" s="1"/>
  <c r="J125" i="3" s="1"/>
  <c r="J103" i="3"/>
  <c r="J104" i="3"/>
  <c r="J105" i="3" s="1"/>
  <c r="J106" i="3"/>
  <c r="J107" i="3" s="1"/>
  <c r="J108" i="3"/>
  <c r="J109" i="3" s="1"/>
  <c r="J110" i="3" s="1"/>
  <c r="J111" i="3" s="1"/>
  <c r="J112" i="3" s="1"/>
  <c r="J113" i="3" s="1"/>
  <c r="J91" i="3"/>
  <c r="J92" i="3" s="1"/>
  <c r="J93" i="3"/>
  <c r="J94" i="3" s="1"/>
  <c r="J95" i="3" s="1"/>
  <c r="J96" i="3" s="1"/>
  <c r="J97" i="3" s="1"/>
  <c r="J98" i="3" s="1"/>
  <c r="J99" i="3" s="1"/>
  <c r="J100" i="3" s="1"/>
  <c r="J101" i="3" s="1"/>
  <c r="J79" i="3"/>
  <c r="J80" i="3"/>
  <c r="J81" i="3" s="1"/>
  <c r="J82" i="3"/>
  <c r="J83" i="3" s="1"/>
  <c r="J84" i="3"/>
  <c r="J85" i="3" s="1"/>
  <c r="J86" i="3" s="1"/>
  <c r="J87" i="3" s="1"/>
  <c r="J88" i="3" s="1"/>
  <c r="J89" i="3" s="1"/>
  <c r="J67" i="3"/>
  <c r="J68" i="3" s="1"/>
  <c r="J69" i="3"/>
  <c r="J70" i="3" s="1"/>
  <c r="J71" i="3" s="1"/>
  <c r="J72" i="3" s="1"/>
  <c r="J73" i="3" s="1"/>
  <c r="J74" i="3" s="1"/>
  <c r="J75" i="3" s="1"/>
  <c r="J76" i="3" s="1"/>
  <c r="J77" i="3" s="1"/>
  <c r="J55" i="3"/>
  <c r="J56" i="3"/>
  <c r="J57" i="3"/>
  <c r="J58" i="3"/>
  <c r="J59" i="3" s="1"/>
  <c r="J60" i="3" s="1"/>
  <c r="J61" i="3" s="1"/>
  <c r="J62" i="3" s="1"/>
  <c r="J63" i="3" s="1"/>
  <c r="J64" i="3" s="1"/>
  <c r="J65" i="3" s="1"/>
  <c r="J20" i="1"/>
  <c r="G23" i="1"/>
  <c r="F60" i="1"/>
  <c r="O60" i="1" s="1"/>
  <c r="J9" i="1"/>
  <c r="J31" i="1" s="1"/>
  <c r="B8" i="6" s="1"/>
  <c r="O25" i="1"/>
  <c r="F41" i="1"/>
  <c r="O41" i="1" s="1"/>
  <c r="F33" i="1"/>
  <c r="O33" i="1"/>
  <c r="F49" i="1"/>
  <c r="O49" i="1" s="1"/>
  <c r="F46" i="1"/>
  <c r="O46" i="1"/>
  <c r="O57" i="1"/>
  <c r="J19" i="1"/>
  <c r="F23" i="1"/>
  <c r="O23" i="1"/>
  <c r="F58" i="1"/>
  <c r="F53" i="1"/>
  <c r="O53" i="1"/>
  <c r="F50" i="1"/>
  <c r="O50" i="1"/>
  <c r="F45" i="1"/>
  <c r="O45" i="1"/>
  <c r="F42" i="1"/>
  <c r="O42" i="1"/>
  <c r="F24" i="1"/>
  <c r="J24" i="1"/>
  <c r="I24" i="1" s="1"/>
  <c r="F28" i="1"/>
  <c r="F32" i="1"/>
  <c r="O32" i="1"/>
  <c r="F36" i="1"/>
  <c r="F40" i="1"/>
  <c r="O40" i="1"/>
  <c r="F44" i="1"/>
  <c r="F48" i="1"/>
  <c r="O48" i="1"/>
  <c r="F52" i="1"/>
  <c r="F56" i="1"/>
  <c r="O56" i="1"/>
  <c r="F27" i="1"/>
  <c r="O27" i="1"/>
  <c r="F31" i="1"/>
  <c r="O31" i="1"/>
  <c r="F35" i="1"/>
  <c r="O35" i="1"/>
  <c r="F39" i="1"/>
  <c r="O39" i="1"/>
  <c r="F43" i="1"/>
  <c r="O43" i="1"/>
  <c r="F47" i="1"/>
  <c r="O47" i="1"/>
  <c r="F51" i="1"/>
  <c r="O51" i="1"/>
  <c r="F55" i="1"/>
  <c r="O55" i="1"/>
  <c r="F59" i="1"/>
  <c r="O59" i="1"/>
  <c r="F26" i="1"/>
  <c r="O26" i="1"/>
  <c r="F30" i="1"/>
  <c r="O30" i="1"/>
  <c r="F34" i="1"/>
  <c r="O34" i="1"/>
  <c r="F38" i="1"/>
  <c r="O38" i="1"/>
  <c r="F29" i="1"/>
  <c r="O29" i="1"/>
  <c r="F37" i="1"/>
  <c r="O37" i="1"/>
  <c r="J25" i="1"/>
  <c r="B2" i="6" s="1"/>
  <c r="J43" i="1"/>
  <c r="J45" i="1"/>
  <c r="B22" i="6" s="1"/>
  <c r="J54" i="1"/>
  <c r="B31" i="6" s="1"/>
  <c r="J55" i="1"/>
  <c r="B32" i="6" s="1"/>
  <c r="J50" i="1" l="1"/>
  <c r="B27" i="6" s="1"/>
  <c r="J39" i="1"/>
  <c r="B16" i="6" s="1"/>
  <c r="J60" i="1"/>
  <c r="J49" i="1"/>
  <c r="B26" i="6" s="1"/>
  <c r="J38" i="1"/>
  <c r="B15" i="6" s="1"/>
  <c r="J58" i="1"/>
  <c r="B35" i="6" s="1"/>
  <c r="J53" i="1"/>
  <c r="B30" i="6" s="1"/>
  <c r="J47" i="1"/>
  <c r="B24" i="6" s="1"/>
  <c r="J42" i="1"/>
  <c r="B19" i="6" s="1"/>
  <c r="J37" i="1"/>
  <c r="B14" i="6" s="1"/>
  <c r="J57" i="1"/>
  <c r="B34" i="6" s="1"/>
  <c r="J51" i="1"/>
  <c r="B28" i="6" s="1"/>
  <c r="J46" i="1"/>
  <c r="B23" i="6" s="1"/>
  <c r="J41" i="1"/>
  <c r="B18" i="6" s="1"/>
  <c r="J35" i="1"/>
  <c r="B12" i="6" s="1"/>
  <c r="J34" i="1"/>
  <c r="B11" i="6" s="1"/>
  <c r="J33" i="1"/>
  <c r="B10" i="6" s="1"/>
  <c r="J27" i="1"/>
  <c r="B4" i="6" s="1"/>
  <c r="J29" i="1"/>
  <c r="B6" i="6" s="1"/>
  <c r="J28" i="1"/>
  <c r="B5" i="6" s="1"/>
  <c r="J30" i="1"/>
  <c r="B7" i="6" s="1"/>
  <c r="J59" i="1"/>
  <c r="J56" i="1"/>
  <c r="B33" i="6" s="1"/>
  <c r="J52" i="1"/>
  <c r="B29" i="6" s="1"/>
  <c r="J48" i="1"/>
  <c r="B25" i="6" s="1"/>
  <c r="J44" i="1"/>
  <c r="B21" i="6" s="1"/>
  <c r="J40" i="1"/>
  <c r="B17" i="6" s="1"/>
  <c r="J36" i="1"/>
  <c r="B13" i="6" s="1"/>
  <c r="J32" i="1"/>
  <c r="B9" i="6" s="1"/>
  <c r="J26" i="1"/>
  <c r="G25" i="1"/>
  <c r="H25" i="1" s="1"/>
  <c r="H24" i="1"/>
  <c r="B36" i="6"/>
  <c r="B3" i="6"/>
  <c r="B37" i="6"/>
  <c r="B20" i="6"/>
  <c r="G5" i="1"/>
  <c r="B1" i="6"/>
  <c r="L24" i="1" l="1"/>
  <c r="K24" i="1"/>
  <c r="K25" i="1"/>
  <c r="L25" i="1" s="1"/>
  <c r="I25" i="1"/>
  <c r="G26" i="1" s="1"/>
  <c r="H26" i="1" s="1"/>
  <c r="K26" i="1" s="1"/>
  <c r="L26" i="1" s="1"/>
  <c r="J61" i="1"/>
  <c r="D9" i="6"/>
  <c r="D10" i="6" s="1"/>
  <c r="G12" i="1" s="1"/>
  <c r="K23" i="1" s="1"/>
  <c r="L23" i="1" s="1"/>
  <c r="I26" i="1" l="1"/>
  <c r="G27" i="1" s="1"/>
  <c r="H27" i="1" l="1"/>
  <c r="I27" i="1" l="1"/>
  <c r="G28" i="1" s="1"/>
  <c r="K27" i="1"/>
  <c r="L27" i="1" l="1"/>
  <c r="H28" i="1"/>
  <c r="I28" i="1" l="1"/>
  <c r="G29" i="1" s="1"/>
  <c r="K28" i="1"/>
  <c r="L28" i="1" l="1"/>
  <c r="L61" i="1" s="1"/>
  <c r="K61" i="1"/>
  <c r="H29" i="1"/>
  <c r="I29" i="1" l="1"/>
  <c r="G30" i="1" s="1"/>
  <c r="H30" i="1" l="1"/>
  <c r="I30" i="1" s="1"/>
  <c r="G31" i="1" s="1"/>
  <c r="H31" i="1" l="1"/>
  <c r="I31" i="1" s="1"/>
  <c r="G32" i="1" s="1"/>
  <c r="H32" i="1" l="1"/>
  <c r="I32" i="1" s="1"/>
  <c r="G33" i="1" s="1"/>
  <c r="H33" i="1" l="1"/>
  <c r="I33" i="1" s="1"/>
  <c r="G34" i="1" s="1"/>
  <c r="H34" i="1" l="1"/>
  <c r="I34" i="1" s="1"/>
  <c r="G35" i="1" s="1"/>
  <c r="H35" i="1" l="1"/>
  <c r="I35" i="1" s="1"/>
  <c r="G36" i="1" s="1"/>
  <c r="H36" i="1" l="1"/>
  <c r="I36" i="1" s="1"/>
  <c r="G37" i="1" s="1"/>
  <c r="H37" i="1" l="1"/>
  <c r="I37" i="1" s="1"/>
  <c r="G38" i="1" s="1"/>
  <c r="H38" i="1" l="1"/>
  <c r="I38" i="1" s="1"/>
  <c r="G39" i="1" s="1"/>
  <c r="H39" i="1" l="1"/>
  <c r="I39" i="1" s="1"/>
  <c r="G40" i="1" s="1"/>
  <c r="H40" i="1" l="1"/>
  <c r="I40" i="1" s="1"/>
  <c r="G41" i="1" s="1"/>
  <c r="H41" i="1" l="1"/>
  <c r="I41" i="1" s="1"/>
  <c r="G42" i="1" s="1"/>
  <c r="H42" i="1" l="1"/>
  <c r="I42" i="1" s="1"/>
  <c r="G43" i="1" s="1"/>
  <c r="H43" i="1" l="1"/>
  <c r="I43" i="1" s="1"/>
  <c r="G44" i="1" s="1"/>
  <c r="H44" i="1" l="1"/>
  <c r="I44" i="1" s="1"/>
  <c r="G45" i="1" s="1"/>
  <c r="H45" i="1" l="1"/>
  <c r="I45" i="1" s="1"/>
  <c r="G46" i="1" s="1"/>
  <c r="H46" i="1" l="1"/>
  <c r="I46" i="1" s="1"/>
  <c r="G47" i="1" s="1"/>
  <c r="H47" i="1" l="1"/>
  <c r="I47" i="1" s="1"/>
  <c r="G48" i="1" s="1"/>
  <c r="H48" i="1" l="1"/>
  <c r="I48" i="1" s="1"/>
  <c r="G49" i="1" s="1"/>
  <c r="H49" i="1" l="1"/>
  <c r="I49" i="1" s="1"/>
  <c r="G50" i="1" s="1"/>
  <c r="H50" i="1" l="1"/>
  <c r="I50" i="1" s="1"/>
  <c r="G51" i="1" s="1"/>
  <c r="H51" i="1" l="1"/>
  <c r="I51" i="1" s="1"/>
  <c r="G52" i="1" s="1"/>
  <c r="H52" i="1" l="1"/>
  <c r="I52" i="1" s="1"/>
  <c r="G53" i="1" s="1"/>
  <c r="H53" i="1" l="1"/>
  <c r="I53" i="1" s="1"/>
  <c r="G54" i="1" s="1"/>
  <c r="H54" i="1" l="1"/>
  <c r="I54" i="1" s="1"/>
  <c r="G55" i="1" s="1"/>
  <c r="H55" i="1" l="1"/>
  <c r="I55" i="1" s="1"/>
  <c r="G56" i="1" s="1"/>
  <c r="H56" i="1" l="1"/>
  <c r="I56" i="1" s="1"/>
  <c r="G57" i="1" s="1"/>
  <c r="H57" i="1" l="1"/>
  <c r="I57" i="1" s="1"/>
  <c r="G58" i="1" s="1"/>
  <c r="H58" i="1" l="1"/>
  <c r="I58" i="1" s="1"/>
  <c r="G59" i="1" s="1"/>
  <c r="H59" i="1" l="1"/>
  <c r="I59" i="1" s="1"/>
  <c r="G60" i="1" s="1"/>
  <c r="H60" i="1" s="1"/>
  <c r="I60" i="1" l="1"/>
  <c r="I61" i="1" s="1"/>
  <c r="H61" i="1"/>
</calcChain>
</file>

<file path=xl/sharedStrings.xml><?xml version="1.0" encoding="utf-8"?>
<sst xmlns="http://schemas.openxmlformats.org/spreadsheetml/2006/main" count="83" uniqueCount="81">
  <si>
    <t>2 = SEMESTRAL</t>
  </si>
  <si>
    <t>1 = ANUAL</t>
  </si>
  <si>
    <t>PAGO</t>
  </si>
  <si>
    <t>I.V.A.</t>
  </si>
  <si>
    <t>TASA MENS.</t>
  </si>
  <si>
    <t>( T I I P )</t>
  </si>
  <si>
    <t>BASE</t>
  </si>
  <si>
    <t>MENSUAL</t>
  </si>
  <si>
    <t>BIMESTRAL</t>
  </si>
  <si>
    <t>TRIMESTRAL</t>
  </si>
  <si>
    <t>CUATRIM.</t>
  </si>
  <si>
    <t xml:space="preserve">SEMESTRAL </t>
  </si>
  <si>
    <t>ANUAL</t>
  </si>
  <si>
    <t>Las tasas de interés utilizadas son estimadas y se ajustan mensualmente conforme se dan a conocer</t>
  </si>
  <si>
    <t xml:space="preserve">Variables </t>
  </si>
  <si>
    <t>Nota:</t>
  </si>
  <si>
    <t>(celdas para intoducir datos)</t>
  </si>
  <si>
    <t>Tasa base:</t>
  </si>
  <si>
    <t>Plazo:</t>
  </si>
  <si>
    <t>Diferencial:</t>
  </si>
  <si>
    <t>Monto:</t>
  </si>
  <si>
    <t>Tasa:</t>
  </si>
  <si>
    <t>Fecha de inicio:</t>
  </si>
  <si>
    <t>Cobre rtas.:</t>
  </si>
  <si>
    <t>Renta:</t>
  </si>
  <si>
    <t xml:space="preserve">       Periodo de gracia:</t>
  </si>
  <si>
    <t>Tabla de amortización</t>
  </si>
  <si>
    <t>Pago</t>
  </si>
  <si>
    <t>Fecha</t>
  </si>
  <si>
    <t>Días</t>
  </si>
  <si>
    <t>Tasa</t>
  </si>
  <si>
    <t xml:space="preserve">Saldo </t>
  </si>
  <si>
    <t>Insoluto</t>
  </si>
  <si>
    <t>Intereses</t>
  </si>
  <si>
    <t>Amortización</t>
  </si>
  <si>
    <t>Comisión sin I.V.A.:</t>
  </si>
  <si>
    <t>F0</t>
  </si>
  <si>
    <t>F1</t>
  </si>
  <si>
    <t>F2</t>
  </si>
  <si>
    <t>F3</t>
  </si>
  <si>
    <t>F4</t>
  </si>
  <si>
    <t>F5</t>
  </si>
  <si>
    <t>F6</t>
  </si>
  <si>
    <t>CAT</t>
  </si>
  <si>
    <t>F7</t>
  </si>
  <si>
    <t>P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</si>
  <si>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</si>
  <si>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</si>
  <si>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</si>
  <si>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</si>
  <si>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</si>
  <si>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</si>
  <si>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</si>
  <si>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</si>
  <si>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</si>
  <si>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</si>
  <si>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</si>
  <si>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</si>
  <si>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</si>
  <si>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</si>
  <si>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</si>
  <si>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</si>
  <si>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</si>
  <si>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</si>
  <si>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F26</t>
  </si>
  <si>
    <t>F27</t>
  </si>
  <si>
    <t>F28</t>
  </si>
  <si>
    <t>F29</t>
  </si>
  <si>
    <t>F30</t>
  </si>
  <si>
    <t>F31</t>
  </si>
  <si>
    <t>F32</t>
  </si>
  <si>
    <t>F33</t>
  </si>
  <si>
    <t>F34</t>
  </si>
  <si>
    <t>F35</t>
  </si>
  <si>
    <t>F36</t>
  </si>
  <si>
    <t>TIR</t>
  </si>
  <si>
    <t>CAT :</t>
  </si>
  <si>
    <t>Pago mensual:</t>
  </si>
  <si>
    <t>Para persona física con actividad empresarial, es necesario contratar un seguro de vida y de daños (únicamente en caso de aportar garantía hipotecaria o prendaria)</t>
  </si>
  <si>
    <t xml:space="preserve">La cobertura del seguro no está contemplada en los pagos, sin embargo, cualquier crédito contratado debe contar con un seguro acorde a las condiciones y características del crédito. </t>
  </si>
  <si>
    <r>
      <t>Para persona moral, es necesario contratar un seguro de daños</t>
    </r>
    <r>
      <rPr>
        <b/>
        <i/>
        <sz val="10"/>
        <rFont val="Century Gothic"/>
        <family val="2"/>
      </rPr>
      <t>, únicamente en caso de aportar garantía hipotecaria o prendaria.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</si>
</sst>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&quot;$&quot;#,##0.00_);[Red]\(&quot;$&quot;#,##0.00\)"/>
    <numFmt numFmtId="165" formatCode="0.0%"/>
    <numFmt numFmtId="166" formatCode="0.000%"/>
    <numFmt numFmtId="167" formatCode="0.0000%"/>
    <numFmt numFmtId="168" formatCode="0.00000%"/>
    <numFmt numFmtId="169" formatCode="0.00000000%"/>
    <numFmt numFmtId="170" formatCode="0.00000000"/>
  </numFmts>
  <fonts count="12" x14ac:knownFonts="1">
    <font>
      <sz val="10"/>
      <name val="MS Sans Serif"/>
    </font>
    <font>
      <sz val="10"/>
      <name val="MS Sans Serif"/>
    </font>
    <font>
      <sz val="10"/>
      <name val="Century Gothic"/>
      <family val="2"/>
    </font>
    <font>
      <b/>
      <sz val="10"/>
      <name val="Century Gothic"/>
      <family val="2"/>
    </font>
    <font>
      <b/>
      <sz val="10"/>
      <color indexed="10"/>
      <name val="Century Gothic"/>
      <family val="2"/>
    </font>
    <font>
      <sz val="10"/>
      <color indexed="12"/>
      <name val="Century Gothic"/>
      <family val="2"/>
    </font>
    <font>
      <i/>
      <sz val="10"/>
      <name val="Century Gothic"/>
      <family val="2"/>
    </font>
    <font>
      <u/>
      <sz val="10"/>
      <name val="Century Gothic"/>
      <family val="2"/>
    </font>
    <font>
      <sz val="10"/>
      <name val="Book Antiqua"/>
      <family val="1"/>
    </font>
    <font>
      <sz val="8"/>
      <name val="Book Antiqua"/>
      <family val="1"/>
    </font>
    <font>
      <sz val="10"/>
      <color indexed="12"/>
      <name val="Book Antiqua"/>
      <family val="1"/>
    </font>
    <font>
      <b/>
      <i/>
      <sz val="1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gray0625">
        <f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/>
      <right style="thick">
        <color indexed="10"/>
      </right>
      <top style="thick">
        <color indexed="10"/>
      </top>
      <bottom/>
      <diagonal/>
    </border>
    <border>
      <left/>
      <right style="thick">
        <color indexed="10"/>
      </right>
      <top/>
      <bottom style="thick">
        <color indexed="1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6">
    <xf numFmtId="0" fontId="0" fillId="0" borderId="0" xfId="0"/>
    <xf numFmtId="0" fontId="8" fillId="0" borderId="0" xfId="0" applyFont="1"/>
    <xf numFmtId="15" fontId="8" fillId="0" borderId="0" xfId="0" applyNumberFormat="1" applyFont="1" applyAlignment="1">
      <alignment horizontal="center"/>
    </xf>
    <xf numFmtId="0" fontId="8" fillId="5" borderId="16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15" fontId="8" fillId="0" borderId="6" xfId="0" applyNumberFormat="1" applyFont="1" applyBorder="1" applyAlignment="1">
      <alignment horizontal="center"/>
    </xf>
    <xf numFmtId="15" fontId="8" fillId="0" borderId="0" xfId="0" applyNumberFormat="1" applyFont="1" applyBorder="1" applyAlignment="1">
      <alignment horizontal="center"/>
    </xf>
    <xf numFmtId="15" fontId="8" fillId="0" borderId="11" xfId="0" applyNumberFormat="1" applyFont="1" applyBorder="1" applyAlignment="1">
      <alignment horizontal="center"/>
    </xf>
    <xf numFmtId="165" fontId="8" fillId="0" borderId="0" xfId="3" applyNumberFormat="1" applyFont="1"/>
    <xf numFmtId="165" fontId="10" fillId="0" borderId="0" xfId="3" applyNumberFormat="1" applyFont="1"/>
    <xf numFmtId="15" fontId="8" fillId="0" borderId="17" xfId="0" applyNumberFormat="1" applyFont="1" applyBorder="1" applyAlignment="1">
      <alignment horizontal="center"/>
    </xf>
    <xf numFmtId="15" fontId="8" fillId="0" borderId="3" xfId="0" applyNumberFormat="1" applyFont="1" applyBorder="1" applyAlignment="1">
      <alignment horizontal="center"/>
    </xf>
    <xf numFmtId="15" fontId="8" fillId="0" borderId="4" xfId="0" applyNumberFormat="1" applyFont="1" applyBorder="1" applyAlignment="1">
      <alignment horizontal="center"/>
    </xf>
    <xf numFmtId="164" fontId="0" fillId="0" borderId="0" xfId="2" applyFont="1"/>
    <xf numFmtId="10" fontId="1" fillId="0" borderId="0" xfId="3" applyNumberFormat="1"/>
    <xf numFmtId="168" fontId="0" fillId="0" borderId="0" xfId="0" applyNumberFormat="1"/>
    <xf numFmtId="168" fontId="0" fillId="0" borderId="0" xfId="3" applyNumberFormat="1" applyFont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2" fillId="0" borderId="0" xfId="0" applyFont="1" applyFill="1" applyBorder="1" applyProtection="1">
      <protection locked="0"/>
    </xf>
    <xf numFmtId="0" fontId="3" fillId="0" borderId="0" xfId="0" applyFont="1" applyFill="1" applyProtection="1">
      <protection locked="0"/>
    </xf>
    <xf numFmtId="0" fontId="3" fillId="6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Continuous"/>
      <protection locked="0"/>
    </xf>
    <xf numFmtId="0" fontId="4" fillId="0" borderId="0" xfId="0" applyFont="1" applyFill="1" applyBorder="1" applyAlignment="1" applyProtection="1">
      <alignment horizontal="centerContinuous"/>
      <protection locked="0"/>
    </xf>
    <xf numFmtId="0" fontId="4" fillId="2" borderId="1" xfId="0" applyFont="1" applyFill="1" applyBorder="1" applyAlignment="1" applyProtection="1">
      <alignment horizontal="centerContinuous"/>
      <protection locked="0"/>
    </xf>
    <xf numFmtId="0" fontId="3" fillId="6" borderId="0" xfId="0" applyFont="1" applyFill="1" applyProtection="1">
      <protection locked="0"/>
    </xf>
    <xf numFmtId="40" fontId="3" fillId="6" borderId="15" xfId="1" applyFont="1" applyFill="1" applyBorder="1" applyAlignment="1" applyProtection="1">
      <alignment horizontal="right"/>
      <protection locked="0"/>
    </xf>
    <xf numFmtId="40" fontId="4" fillId="0" borderId="0" xfId="0" applyNumberFormat="1" applyFont="1" applyFill="1" applyBorder="1" applyAlignment="1" applyProtection="1">
      <alignment horizontal="centerContinuous"/>
      <protection locked="0"/>
    </xf>
    <xf numFmtId="170" fontId="4" fillId="0" borderId="0" xfId="0" applyNumberFormat="1" applyFont="1" applyFill="1" applyBorder="1" applyAlignment="1" applyProtection="1">
      <alignment horizontal="centerContinuous"/>
      <protection locked="0"/>
    </xf>
    <xf numFmtId="0" fontId="4" fillId="2" borderId="2" xfId="0" applyFont="1" applyFill="1" applyBorder="1" applyAlignment="1" applyProtection="1">
      <alignment horizontal="centerContinuous"/>
      <protection locked="0"/>
    </xf>
    <xf numFmtId="0" fontId="3" fillId="6" borderId="15" xfId="0" applyFont="1" applyFill="1" applyBorder="1" applyAlignment="1" applyProtection="1">
      <alignment horizontal="right"/>
      <protection locked="0"/>
    </xf>
    <xf numFmtId="40" fontId="2" fillId="0" borderId="0" xfId="1" applyFont="1" applyFill="1" applyBorder="1" applyProtection="1">
      <protection locked="0"/>
    </xf>
    <xf numFmtId="15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167" fontId="2" fillId="4" borderId="18" xfId="3" applyNumberFormat="1" applyFont="1" applyFill="1" applyBorder="1" applyAlignment="1" applyProtection="1">
      <alignment horizontal="right"/>
      <protection locked="0"/>
    </xf>
    <xf numFmtId="167" fontId="2" fillId="0" borderId="0" xfId="0" applyNumberFormat="1" applyFont="1" applyProtection="1">
      <protection locked="0"/>
    </xf>
    <xf numFmtId="167" fontId="2" fillId="4" borderId="15" xfId="3" applyNumberFormat="1" applyFont="1" applyFill="1" applyBorder="1" applyAlignment="1" applyProtection="1">
      <alignment horizontal="right"/>
      <protection locked="0"/>
    </xf>
    <xf numFmtId="40" fontId="2" fillId="0" borderId="0" xfId="1" applyFont="1" applyAlignment="1" applyProtection="1">
      <alignment horizontal="center"/>
      <protection locked="0"/>
    </xf>
    <xf numFmtId="0" fontId="2" fillId="4" borderId="15" xfId="0" applyFont="1" applyFill="1" applyBorder="1" applyAlignment="1" applyProtection="1">
      <alignment horizontal="right"/>
      <protection locked="0"/>
    </xf>
    <xf numFmtId="0" fontId="2" fillId="4" borderId="15" xfId="0" applyFont="1" applyFill="1" applyBorder="1" applyAlignment="1" applyProtection="1">
      <alignment horizontal="center"/>
      <protection locked="0"/>
    </xf>
    <xf numFmtId="0" fontId="2" fillId="0" borderId="0" xfId="0" quotePrefix="1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15" fontId="5" fillId="0" borderId="0" xfId="3" applyNumberFormat="1" applyFont="1" applyAlignment="1" applyProtection="1">
      <alignment horizontal="center"/>
      <protection locked="0"/>
    </xf>
    <xf numFmtId="15" fontId="5" fillId="0" borderId="0" xfId="3" applyNumberFormat="1" applyFont="1" applyProtection="1">
      <protection locked="0"/>
    </xf>
    <xf numFmtId="0" fontId="3" fillId="6" borderId="20" xfId="0" applyFont="1" applyFill="1" applyBorder="1" applyAlignment="1" applyProtection="1">
      <alignment horizontal="centerContinuous"/>
      <protection locked="0"/>
    </xf>
    <xf numFmtId="0" fontId="3" fillId="6" borderId="21" xfId="0" applyFont="1" applyFill="1" applyBorder="1" applyAlignment="1" applyProtection="1">
      <alignment horizontal="centerContinuous"/>
      <protection locked="0"/>
    </xf>
    <xf numFmtId="0" fontId="2" fillId="6" borderId="21" xfId="0" applyFont="1" applyFill="1" applyBorder="1" applyAlignment="1" applyProtection="1">
      <alignment horizontal="centerContinuous"/>
      <protection locked="0"/>
    </xf>
    <xf numFmtId="0" fontId="2" fillId="6" borderId="21" xfId="0" applyFont="1" applyFill="1" applyBorder="1" applyAlignment="1" applyProtection="1">
      <alignment horizontal="right"/>
      <protection locked="0"/>
    </xf>
    <xf numFmtId="0" fontId="2" fillId="6" borderId="22" xfId="0" applyFont="1" applyFill="1" applyBorder="1" applyAlignment="1" applyProtection="1">
      <alignment horizontal="centerContinuous"/>
      <protection locked="0"/>
    </xf>
    <xf numFmtId="0" fontId="2" fillId="6" borderId="19" xfId="0" applyFont="1" applyFill="1" applyBorder="1" applyProtection="1">
      <protection locked="0"/>
    </xf>
    <xf numFmtId="0" fontId="7" fillId="6" borderId="0" xfId="0" applyFont="1" applyFill="1" applyBorder="1" applyAlignment="1" applyProtection="1">
      <alignment horizontal="centerContinuous"/>
      <protection locked="0"/>
    </xf>
    <xf numFmtId="0" fontId="2" fillId="6" borderId="0" xfId="0" applyFont="1" applyFill="1" applyBorder="1" applyProtection="1">
      <protection locked="0"/>
    </xf>
    <xf numFmtId="0" fontId="3" fillId="6" borderId="0" xfId="0" applyFont="1" applyFill="1" applyBorder="1" applyAlignment="1" applyProtection="1">
      <alignment horizontal="right"/>
      <protection locked="0"/>
    </xf>
    <xf numFmtId="0" fontId="3" fillId="6" borderId="19" xfId="0" applyFont="1" applyFill="1" applyBorder="1" applyAlignment="1" applyProtection="1">
      <alignment horizontal="left"/>
      <protection locked="0"/>
    </xf>
    <xf numFmtId="0" fontId="3" fillId="6" borderId="0" xfId="0" applyFont="1" applyFill="1" applyBorder="1" applyAlignment="1" applyProtection="1">
      <alignment horizontal="centerContinuous"/>
      <protection locked="0"/>
    </xf>
    <xf numFmtId="0" fontId="3" fillId="6" borderId="19" xfId="0" applyFont="1" applyFill="1" applyBorder="1" applyAlignment="1" applyProtection="1">
      <alignment horizontal="centerContinuous"/>
      <protection locked="0"/>
    </xf>
    <xf numFmtId="0" fontId="3" fillId="6" borderId="0" xfId="0" quotePrefix="1" applyFont="1" applyFill="1" applyBorder="1" applyAlignment="1" applyProtection="1">
      <alignment horizontal="centerContinuous"/>
      <protection locked="0"/>
    </xf>
    <xf numFmtId="0" fontId="2" fillId="6" borderId="0" xfId="0" applyFont="1" applyFill="1" applyBorder="1" applyAlignment="1" applyProtection="1">
      <alignment horizontal="centerContinuous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40" fontId="2" fillId="0" borderId="8" xfId="1" applyFont="1" applyBorder="1" applyProtection="1">
      <protection locked="0"/>
    </xf>
    <xf numFmtId="40" fontId="2" fillId="0" borderId="9" xfId="1" applyFont="1" applyBorder="1" applyProtection="1">
      <protection locked="0"/>
    </xf>
    <xf numFmtId="40" fontId="2" fillId="0" borderId="0" xfId="1" applyFont="1" applyBorder="1" applyProtection="1">
      <protection locked="0"/>
    </xf>
    <xf numFmtId="0" fontId="2" fillId="0" borderId="10" xfId="0" applyFont="1" applyBorder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13" xfId="0" applyFont="1" applyBorder="1" applyProtection="1">
      <protection locked="0"/>
    </xf>
    <xf numFmtId="166" fontId="2" fillId="0" borderId="5" xfId="3" applyNumberFormat="1" applyFont="1" applyBorder="1" applyProtection="1">
      <protection locked="0"/>
    </xf>
    <xf numFmtId="0" fontId="2" fillId="0" borderId="0" xfId="0" applyFont="1" applyBorder="1" applyProtection="1">
      <protection locked="0"/>
    </xf>
    <xf numFmtId="40" fontId="3" fillId="0" borderId="0" xfId="1" applyFont="1" applyFill="1" applyBorder="1" applyAlignment="1" applyProtection="1">
      <alignment horizontal="right"/>
      <protection hidden="1"/>
    </xf>
    <xf numFmtId="10" fontId="3" fillId="0" borderId="0" xfId="3" applyNumberFormat="1" applyFont="1" applyFill="1" applyBorder="1" applyAlignment="1" applyProtection="1">
      <alignment horizontal="right"/>
      <protection hidden="1"/>
    </xf>
    <xf numFmtId="40" fontId="3" fillId="0" borderId="0" xfId="1" applyNumberFormat="1" applyFont="1" applyFill="1" applyBorder="1" applyAlignment="1" applyProtection="1">
      <alignment horizontal="right"/>
      <protection hidden="1"/>
    </xf>
    <xf numFmtId="40" fontId="2" fillId="0" borderId="14" xfId="1" applyFont="1" applyBorder="1" applyAlignment="1" applyProtection="1">
      <alignment horizontal="center"/>
      <protection hidden="1"/>
    </xf>
    <xf numFmtId="10" fontId="3" fillId="0" borderId="0" xfId="3" applyNumberFormat="1" applyFont="1" applyAlignment="1" applyProtection="1">
      <alignment horizontal="right"/>
      <protection hidden="1"/>
    </xf>
    <xf numFmtId="15" fontId="3" fillId="0" borderId="0" xfId="3" applyNumberFormat="1" applyFont="1" applyFill="1" applyBorder="1" applyAlignment="1" applyProtection="1">
      <alignment horizontal="right"/>
      <protection hidden="1"/>
    </xf>
    <xf numFmtId="0" fontId="2" fillId="6" borderId="0" xfId="0" applyFont="1" applyFill="1" applyBorder="1" applyAlignment="1" applyProtection="1">
      <alignment horizontal="right"/>
      <protection hidden="1"/>
    </xf>
    <xf numFmtId="40" fontId="2" fillId="6" borderId="23" xfId="1" applyFont="1" applyFill="1" applyBorder="1" applyAlignment="1" applyProtection="1">
      <alignment horizontal="center"/>
      <protection hidden="1"/>
    </xf>
    <xf numFmtId="10" fontId="2" fillId="6" borderId="23" xfId="0" applyNumberFormat="1" applyFont="1" applyFill="1" applyBorder="1" applyAlignment="1" applyProtection="1">
      <alignment horizontal="center"/>
      <protection hidden="1"/>
    </xf>
    <xf numFmtId="0" fontId="2" fillId="6" borderId="23" xfId="0" applyFont="1" applyFill="1" applyBorder="1" applyAlignment="1" applyProtection="1">
      <alignment horizontal="centerContinuous"/>
      <protection hidden="1"/>
    </xf>
    <xf numFmtId="17" fontId="2" fillId="0" borderId="8" xfId="0" applyNumberFormat="1" applyFont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10" fontId="2" fillId="0" borderId="8" xfId="3" applyNumberFormat="1" applyFont="1" applyBorder="1" applyProtection="1">
      <protection hidden="1"/>
    </xf>
    <xf numFmtId="40" fontId="2" fillId="0" borderId="8" xfId="1" applyFont="1" applyBorder="1" applyProtection="1">
      <protection hidden="1"/>
    </xf>
    <xf numFmtId="40" fontId="2" fillId="0" borderId="9" xfId="1" applyFont="1" applyBorder="1" applyProtection="1">
      <protection hidden="1"/>
    </xf>
    <xf numFmtId="40" fontId="2" fillId="0" borderId="0" xfId="1" applyFont="1" applyBorder="1" applyProtection="1">
      <protection hidden="1"/>
    </xf>
    <xf numFmtId="40" fontId="2" fillId="0" borderId="11" xfId="1" applyFont="1" applyBorder="1" applyProtection="1">
      <protection hidden="1"/>
    </xf>
    <xf numFmtId="17" fontId="2" fillId="0" borderId="0" xfId="0" applyNumberFormat="1" applyFont="1" applyBorder="1" applyAlignment="1" applyProtection="1">
      <alignment horizontal="center"/>
      <protection hidden="1"/>
    </xf>
    <xf numFmtId="0" fontId="2" fillId="0" borderId="0" xfId="0" applyFont="1" applyBorder="1" applyAlignment="1" applyProtection="1">
      <alignment horizontal="center"/>
      <protection hidden="1"/>
    </xf>
    <xf numFmtId="10" fontId="2" fillId="0" borderId="0" xfId="3" applyNumberFormat="1" applyFont="1" applyBorder="1" applyProtection="1">
      <protection hidden="1"/>
    </xf>
    <xf numFmtId="17" fontId="2" fillId="0" borderId="3" xfId="0" applyNumberFormat="1" applyFont="1" applyBorder="1" applyAlignment="1" applyProtection="1">
      <alignment horizontal="center"/>
      <protection hidden="1"/>
    </xf>
    <xf numFmtId="0" fontId="2" fillId="0" borderId="3" xfId="0" applyFont="1" applyBorder="1" applyAlignment="1" applyProtection="1">
      <alignment horizontal="center"/>
      <protection hidden="1"/>
    </xf>
    <xf numFmtId="10" fontId="2" fillId="0" borderId="3" xfId="3" applyNumberFormat="1" applyFont="1" applyBorder="1" applyProtection="1">
      <protection hidden="1"/>
    </xf>
    <xf numFmtId="40" fontId="2" fillId="0" borderId="3" xfId="1" applyFont="1" applyBorder="1" applyProtection="1">
      <protection hidden="1"/>
    </xf>
    <xf numFmtId="40" fontId="2" fillId="0" borderId="4" xfId="1" applyFont="1" applyBorder="1" applyProtection="1">
      <protection hidden="1"/>
    </xf>
    <xf numFmtId="169" fontId="2" fillId="0" borderId="6" xfId="3" applyNumberFormat="1" applyFont="1" applyBorder="1" applyProtection="1">
      <protection hidden="1"/>
    </xf>
    <xf numFmtId="40" fontId="3" fillId="0" borderId="13" xfId="1" applyFont="1" applyBorder="1" applyProtection="1">
      <protection hidden="1"/>
    </xf>
    <xf numFmtId="40" fontId="3" fillId="0" borderId="13" xfId="0" applyNumberFormat="1" applyFont="1" applyBorder="1" applyProtection="1">
      <protection hidden="1"/>
    </xf>
    <xf numFmtId="40" fontId="3" fillId="0" borderId="14" xfId="0" applyNumberFormat="1" applyFont="1" applyBorder="1" applyProtection="1">
      <protection hidden="1"/>
    </xf>
    <xf numFmtId="0" fontId="3" fillId="6" borderId="0" xfId="0" applyFont="1" applyFill="1" applyAlignment="1" applyProtection="1">
      <alignment horizontal="center"/>
    </xf>
    <xf numFmtId="0" fontId="3" fillId="6" borderId="0" xfId="0" applyFont="1" applyFill="1" applyAlignment="1" applyProtection="1">
      <alignment horizontal="left"/>
    </xf>
    <xf numFmtId="0" fontId="2" fillId="0" borderId="12" xfId="0" applyFont="1" applyBorder="1" applyAlignment="1" applyProtection="1">
      <alignment horizontal="right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/>
    <xf numFmtId="0" fontId="3" fillId="0" borderId="0" xfId="0" applyFont="1" applyProtection="1"/>
    <xf numFmtId="0" fontId="2" fillId="0" borderId="0" xfId="0" applyFont="1" applyAlignment="1" applyProtection="1"/>
    <xf numFmtId="0" fontId="2" fillId="0" borderId="0" xfId="0" applyFont="1" applyProtection="1"/>
    <xf numFmtId="0" fontId="7" fillId="6" borderId="0" xfId="0" applyFont="1" applyFill="1" applyBorder="1" applyAlignment="1" applyProtection="1">
      <alignment horizontal="left"/>
    </xf>
    <xf numFmtId="0" fontId="3" fillId="6" borderId="0" xfId="0" applyFont="1" applyFill="1" applyBorder="1" applyAlignment="1" applyProtection="1">
      <alignment horizontal="center"/>
    </xf>
    <xf numFmtId="0" fontId="3" fillId="6" borderId="24" xfId="0" applyFont="1" applyFill="1" applyBorder="1" applyAlignment="1" applyProtection="1">
      <alignment horizontal="center"/>
    </xf>
    <xf numFmtId="0" fontId="3" fillId="6" borderId="25" xfId="0" applyFont="1" applyFill="1" applyBorder="1" applyAlignment="1" applyProtection="1">
      <alignment horizontal="center"/>
    </xf>
    <xf numFmtId="0" fontId="3" fillId="6" borderId="26" xfId="0" applyFont="1" applyFill="1" applyBorder="1" applyAlignment="1" applyProtection="1">
      <alignment horizontal="center"/>
    </xf>
    <xf numFmtId="0" fontId="3" fillId="3" borderId="3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3" fillId="3" borderId="5" xfId="0" applyFont="1" applyFill="1" applyBorder="1" applyAlignment="1" applyProtection="1">
      <alignment horizontal="center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7"/>
  <sheetViews>
    <sheetView showGridLines="0" tabSelected="1" topLeftCell="A2" zoomScaleNormal="100" workbookViewId="0">
      <selection activeCell="J12" sqref="J12"/>
    </sheetView>
  </sheetViews>
  <sheetFormatPr baseColWidth="10" defaultRowHeight="13.5" x14ac:dyDescent="0.25"/>
  <cols>
    <col min="1" max="1" width="11.42578125" style="23"/>
    <col min="2" max="2" width="0" style="23" hidden="1" customWidth="1"/>
    <col min="3" max="3" width="6.5703125" style="24" customWidth="1"/>
    <col min="4" max="4" width="13.5703125" style="24" customWidth="1"/>
    <col min="5" max="5" width="9.28515625" style="23" customWidth="1"/>
    <col min="6" max="6" width="19.42578125" style="23" customWidth="1"/>
    <col min="7" max="7" width="22.140625" style="23" customWidth="1"/>
    <col min="8" max="8" width="14.7109375" style="23" customWidth="1"/>
    <col min="9" max="9" width="17" style="23" bestFit="1" customWidth="1"/>
    <col min="10" max="10" width="23.140625" style="23" customWidth="1"/>
    <col min="11" max="11" width="14.7109375" style="23" hidden="1" customWidth="1"/>
    <col min="12" max="12" width="2.5703125" style="23" hidden="1" customWidth="1"/>
    <col min="13" max="13" width="5.85546875" style="23" customWidth="1"/>
    <col min="14" max="14" width="6.28515625" style="23" hidden="1" customWidth="1"/>
    <col min="15" max="15" width="12.7109375" style="23" hidden="1" customWidth="1"/>
    <col min="16" max="16384" width="11.42578125" style="23"/>
  </cols>
  <sheetData>
    <row r="1" spans="1:12" ht="14.25" thickBot="1" x14ac:dyDescent="0.3">
      <c r="F1" s="25"/>
      <c r="G1" s="25"/>
      <c r="I1" s="26"/>
      <c r="J1" s="26"/>
    </row>
    <row r="2" spans="1:12" ht="15" thickTop="1" thickBot="1" x14ac:dyDescent="0.3">
      <c r="A2" s="27"/>
      <c r="B2" s="27"/>
      <c r="C2" s="108" t="s">
        <v>15</v>
      </c>
      <c r="D2" s="29"/>
      <c r="F2" s="25"/>
      <c r="G2" s="25"/>
      <c r="I2" s="30"/>
      <c r="J2" s="31"/>
      <c r="K2" s="32"/>
    </row>
    <row r="3" spans="1:12" ht="14.25" thickBot="1" x14ac:dyDescent="0.3">
      <c r="A3" s="33"/>
      <c r="B3" s="33"/>
      <c r="C3" s="109" t="s">
        <v>14</v>
      </c>
      <c r="D3" s="28"/>
      <c r="F3" s="111" t="s">
        <v>20</v>
      </c>
      <c r="G3" s="34">
        <v>500000</v>
      </c>
      <c r="I3" s="35"/>
      <c r="J3" s="36"/>
      <c r="K3" s="37"/>
    </row>
    <row r="4" spans="1:12" ht="14.25" thickBot="1" x14ac:dyDescent="0.3">
      <c r="A4" s="33"/>
      <c r="B4" s="33"/>
      <c r="C4" s="108" t="s">
        <v>16</v>
      </c>
      <c r="D4" s="28"/>
      <c r="F4" s="112" t="s">
        <v>18</v>
      </c>
      <c r="G4" s="38">
        <v>36</v>
      </c>
      <c r="I4" s="39"/>
      <c r="J4" s="26"/>
    </row>
    <row r="5" spans="1:12" x14ac:dyDescent="0.25">
      <c r="D5" s="40"/>
      <c r="E5" s="41"/>
      <c r="F5" s="113" t="s">
        <v>77</v>
      </c>
      <c r="G5" s="79">
        <f>+J25</f>
        <v>16619.121821141063</v>
      </c>
    </row>
    <row r="6" spans="1:12" x14ac:dyDescent="0.25">
      <c r="A6" s="27"/>
      <c r="B6" s="27"/>
      <c r="C6" s="29"/>
      <c r="D6" s="29"/>
      <c r="F6" s="112" t="s">
        <v>35</v>
      </c>
      <c r="G6" s="80">
        <f>IF(G4=36,3.25%,IF(G4=24,2.25%,1.25%))</f>
        <v>3.2500000000000001E-2</v>
      </c>
      <c r="I6" s="26"/>
      <c r="J6" s="26"/>
    </row>
    <row r="7" spans="1:12" x14ac:dyDescent="0.25">
      <c r="A7" s="27"/>
      <c r="B7" s="27"/>
      <c r="C7" s="29"/>
      <c r="D7" s="29"/>
      <c r="F7" s="112" t="s">
        <v>35</v>
      </c>
      <c r="G7" s="81">
        <f>+J18</f>
        <v>16250</v>
      </c>
      <c r="I7" s="26"/>
      <c r="J7" s="26"/>
    </row>
    <row r="8" spans="1:12" ht="14.25" hidden="1" thickBot="1" x14ac:dyDescent="0.3">
      <c r="F8" s="114" t="s">
        <v>17</v>
      </c>
      <c r="G8" s="42">
        <v>4.0501000000000002E-2</v>
      </c>
      <c r="H8" s="43"/>
    </row>
    <row r="9" spans="1:12" ht="14.25" hidden="1" thickBot="1" x14ac:dyDescent="0.3">
      <c r="F9" s="114" t="s">
        <v>19</v>
      </c>
      <c r="G9" s="44">
        <v>0.08</v>
      </c>
      <c r="I9" s="110" t="s">
        <v>24</v>
      </c>
      <c r="J9" s="82">
        <f>((G3*(G10/J11)))/(1-((1+(G10/J11))^((G4-G11)*-1)))</f>
        <v>16619.121821141063</v>
      </c>
      <c r="K9" s="45"/>
      <c r="L9" s="45"/>
    </row>
    <row r="10" spans="1:12" x14ac:dyDescent="0.25">
      <c r="F10" s="113" t="s">
        <v>21</v>
      </c>
      <c r="G10" s="83">
        <f>SUM(G8:G9)</f>
        <v>0.120501</v>
      </c>
    </row>
    <row r="11" spans="1:12" ht="14.25" hidden="1" thickBot="1" x14ac:dyDescent="0.3">
      <c r="E11" s="114" t="s">
        <v>25</v>
      </c>
      <c r="G11" s="46">
        <v>0</v>
      </c>
      <c r="I11" s="115" t="s">
        <v>23</v>
      </c>
      <c r="J11" s="47">
        <v>12</v>
      </c>
    </row>
    <row r="12" spans="1:12" x14ac:dyDescent="0.25">
      <c r="E12" s="41"/>
      <c r="F12" s="113" t="s">
        <v>76</v>
      </c>
      <c r="G12" s="83">
        <f>+'Calculo CAT'!D10</f>
        <v>0.15348623493227254</v>
      </c>
      <c r="K12" s="115" t="s">
        <v>0</v>
      </c>
    </row>
    <row r="13" spans="1:12" x14ac:dyDescent="0.25">
      <c r="D13" s="40"/>
      <c r="E13" s="41"/>
      <c r="F13" s="111" t="s">
        <v>22</v>
      </c>
      <c r="G13" s="84">
        <f ca="1">TODAY()</f>
        <v>42447</v>
      </c>
      <c r="K13" s="115" t="s">
        <v>1</v>
      </c>
    </row>
    <row r="14" spans="1:12" x14ac:dyDescent="0.25">
      <c r="B14" s="48"/>
    </row>
    <row r="15" spans="1:12" x14ac:dyDescent="0.25">
      <c r="B15" s="48"/>
      <c r="F15" s="49"/>
      <c r="G15" s="50"/>
      <c r="H15" s="41"/>
    </row>
    <row r="16" spans="1:12" ht="14.25" thickBot="1" x14ac:dyDescent="0.3">
      <c r="B16" s="48"/>
      <c r="F16" s="49"/>
      <c r="G16" s="51"/>
    </row>
    <row r="17" spans="2:33" x14ac:dyDescent="0.25">
      <c r="C17" s="52"/>
      <c r="D17" s="53"/>
      <c r="E17" s="53"/>
      <c r="F17" s="54"/>
      <c r="G17" s="54"/>
      <c r="H17" s="54"/>
      <c r="I17" s="55"/>
      <c r="J17" s="56"/>
    </row>
    <row r="18" spans="2:33" ht="15.75" customHeight="1" x14ac:dyDescent="0.25">
      <c r="C18" s="57"/>
      <c r="D18" s="58"/>
      <c r="E18" s="58"/>
      <c r="F18" s="116" t="s">
        <v>26</v>
      </c>
      <c r="G18" s="59"/>
      <c r="H18" s="60"/>
      <c r="I18" s="85" t="str">
        <f>+F6</f>
        <v>Comisión sin I.V.A.:</v>
      </c>
      <c r="J18" s="86">
        <f>G6*$G$3</f>
        <v>16250</v>
      </c>
    </row>
    <row r="19" spans="2:33" ht="12.75" customHeight="1" x14ac:dyDescent="0.25">
      <c r="C19" s="61"/>
      <c r="D19" s="62"/>
      <c r="E19" s="62"/>
      <c r="F19" s="62"/>
      <c r="G19" s="62"/>
      <c r="H19" s="62"/>
      <c r="I19" s="85" t="str">
        <f>+F10</f>
        <v>Tasa:</v>
      </c>
      <c r="J19" s="87">
        <f>+G10</f>
        <v>0.120501</v>
      </c>
    </row>
    <row r="20" spans="2:33" ht="12.75" customHeight="1" x14ac:dyDescent="0.25">
      <c r="C20" s="63"/>
      <c r="D20" s="62"/>
      <c r="E20" s="62"/>
      <c r="F20" s="62"/>
      <c r="G20" s="117" t="s">
        <v>31</v>
      </c>
      <c r="H20" s="64"/>
      <c r="I20" s="65"/>
      <c r="J20" s="88" t="str">
        <f>CONCATENATE("TIIE + ",+G9*100)</f>
        <v>TIIE + 8</v>
      </c>
    </row>
    <row r="21" spans="2:33" ht="14.25" thickBot="1" x14ac:dyDescent="0.3">
      <c r="C21" s="118" t="s">
        <v>27</v>
      </c>
      <c r="D21" s="119" t="s">
        <v>28</v>
      </c>
      <c r="E21" s="119" t="s">
        <v>29</v>
      </c>
      <c r="F21" s="119" t="s">
        <v>30</v>
      </c>
      <c r="G21" s="119" t="s">
        <v>32</v>
      </c>
      <c r="H21" s="119" t="s">
        <v>33</v>
      </c>
      <c r="I21" s="119" t="s">
        <v>34</v>
      </c>
      <c r="J21" s="120" t="s">
        <v>27</v>
      </c>
      <c r="K21" s="121" t="s">
        <v>3</v>
      </c>
      <c r="L21" s="122" t="s">
        <v>2</v>
      </c>
      <c r="M21" s="24"/>
      <c r="O21" s="123" t="s">
        <v>4</v>
      </c>
    </row>
    <row r="22" spans="2:33" x14ac:dyDescent="0.25"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24"/>
      <c r="O22" s="67"/>
    </row>
    <row r="23" spans="2:33" hidden="1" x14ac:dyDescent="0.25">
      <c r="C23" s="68">
        <v>0</v>
      </c>
      <c r="D23" s="89">
        <f ca="1">G13</f>
        <v>42447</v>
      </c>
      <c r="E23" s="90">
        <f t="shared" ref="E23:E60" si="0">360/$J$11</f>
        <v>30</v>
      </c>
      <c r="F23" s="91">
        <f t="shared" ref="F23:F60" si="1">+$G$10</f>
        <v>0.120501</v>
      </c>
      <c r="G23" s="92">
        <f>+G3</f>
        <v>500000</v>
      </c>
      <c r="H23" s="69">
        <v>0</v>
      </c>
      <c r="I23" s="69">
        <v>0</v>
      </c>
      <c r="J23" s="70">
        <v>0</v>
      </c>
      <c r="K23" s="92">
        <f>+G3*G12</f>
        <v>76743.117466136275</v>
      </c>
      <c r="L23" s="93">
        <f>+K23</f>
        <v>76743.117466136275</v>
      </c>
      <c r="O23" s="104">
        <f t="shared" ref="O23:O29" si="2">(F23/360)*E23</f>
        <v>1.004175E-2</v>
      </c>
    </row>
    <row r="24" spans="2:33" hidden="1" x14ac:dyDescent="0.25">
      <c r="B24" s="24"/>
      <c r="C24" s="68">
        <v>0</v>
      </c>
      <c r="D24" s="89">
        <f ca="1">IF(G15="V",VLOOKUP(D23,Calendario!$B$6:$H$568,IF($J$11=12,2,IF($J$11=6,3,IF($J$11=4,4,IF($J$11=3,5,IF($J$11=2,6,7)))))),D23)</f>
        <v>42447</v>
      </c>
      <c r="E24" s="90">
        <f t="shared" si="0"/>
        <v>30</v>
      </c>
      <c r="F24" s="91">
        <f t="shared" si="1"/>
        <v>0.120501</v>
      </c>
      <c r="G24" s="92">
        <f>+G3</f>
        <v>500000</v>
      </c>
      <c r="H24" s="92">
        <f t="shared" ref="H24:H29" si="3">O24*G24</f>
        <v>5020.875</v>
      </c>
      <c r="I24" s="92">
        <f t="shared" ref="I24:I29" si="4">IF(J24=0,0,J24-H24)</f>
        <v>0</v>
      </c>
      <c r="J24" s="93">
        <f>IF(C24&lt;$G$11,(H24),IF(C24=$G$4,($G$3+H24),0))</f>
        <v>0</v>
      </c>
      <c r="K24" s="94">
        <f>+H24*0.15</f>
        <v>753.13125000000002</v>
      </c>
      <c r="L24" s="95">
        <f>IF(J24=0,H24+K24,J24+K24)</f>
        <v>5774.0062500000004</v>
      </c>
      <c r="O24" s="104">
        <f t="shared" si="2"/>
        <v>1.004175E-2</v>
      </c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</row>
    <row r="25" spans="2:33" ht="13.5" customHeight="1" x14ac:dyDescent="0.25">
      <c r="B25" s="24"/>
      <c r="C25" s="68">
        <v>1</v>
      </c>
      <c r="D25" s="89">
        <f ca="1">VLOOKUP(D24,Calendario!$B$6:$H$568,IF($J$11=12,2,IF($J$11=6,3,IF($J$11=4,4,IF($J$11=3,5,IF($J$11=2,6,7))))))</f>
        <v>42461</v>
      </c>
      <c r="E25" s="90">
        <f t="shared" si="0"/>
        <v>30</v>
      </c>
      <c r="F25" s="91">
        <f t="shared" si="1"/>
        <v>0.120501</v>
      </c>
      <c r="G25" s="92">
        <f>G24-I24</f>
        <v>500000</v>
      </c>
      <c r="H25" s="92">
        <f t="shared" si="3"/>
        <v>5020.875</v>
      </c>
      <c r="I25" s="92">
        <f t="shared" si="4"/>
        <v>11598.246821141063</v>
      </c>
      <c r="J25" s="93">
        <f>IF(C25&lt;=$G$11,H25,IF(C25&lt;=$G$4,$J$9,0))</f>
        <v>16619.121821141063</v>
      </c>
      <c r="K25" s="94">
        <f>+H25*0.15</f>
        <v>753.13125000000002</v>
      </c>
      <c r="L25" s="95">
        <f>IF(J25=0,H25+K25,J25+K25)</f>
        <v>17372.253071141062</v>
      </c>
      <c r="O25" s="104">
        <f t="shared" si="2"/>
        <v>1.004175E-2</v>
      </c>
    </row>
    <row r="26" spans="2:33" x14ac:dyDescent="0.25">
      <c r="C26" s="72">
        <v>2</v>
      </c>
      <c r="D26" s="96">
        <f ca="1">VLOOKUP(D25,Calendario!$B$6:$H$568,IF($J$11=12,2,IF($J$11=6,3,IF($J$11=4,4,IF($J$11=3,5,IF($J$11=2,6,7))))))</f>
        <v>42491</v>
      </c>
      <c r="E26" s="97">
        <f t="shared" si="0"/>
        <v>30</v>
      </c>
      <c r="F26" s="98">
        <f t="shared" si="1"/>
        <v>0.120501</v>
      </c>
      <c r="G26" s="94">
        <f>G25-I25</f>
        <v>488401.75317885895</v>
      </c>
      <c r="H26" s="94">
        <f t="shared" si="3"/>
        <v>4904.4083049838073</v>
      </c>
      <c r="I26" s="94">
        <f t="shared" si="4"/>
        <v>11714.713516157255</v>
      </c>
      <c r="J26" s="95">
        <f t="shared" ref="J26:J59" si="5">IF(C26&lt;=$G$11,H26,IF(C26&lt;=$G$4,$J$9,0))</f>
        <v>16619.121821141063</v>
      </c>
      <c r="K26" s="94">
        <f>+H26*0.15</f>
        <v>735.66124574757112</v>
      </c>
      <c r="L26" s="95">
        <f>IF(J26=0,H26+K26,J26+K26)</f>
        <v>17354.783066888634</v>
      </c>
      <c r="O26" s="104">
        <f t="shared" si="2"/>
        <v>1.004175E-2</v>
      </c>
    </row>
    <row r="27" spans="2:33" x14ac:dyDescent="0.25">
      <c r="C27" s="72">
        <v>3</v>
      </c>
      <c r="D27" s="96">
        <f ca="1">VLOOKUP(D26,Calendario!$B$6:$H$568,IF($J$11=12,2,IF($J$11=6,3,IF($J$11=4,4,IF($J$11=3,5,IF($J$11=2,6,7))))))</f>
        <v>42522</v>
      </c>
      <c r="E27" s="97">
        <f t="shared" si="0"/>
        <v>30</v>
      </c>
      <c r="F27" s="98">
        <f t="shared" si="1"/>
        <v>0.120501</v>
      </c>
      <c r="G27" s="94">
        <f>G26-I26</f>
        <v>476687.03966270172</v>
      </c>
      <c r="H27" s="94">
        <f t="shared" si="3"/>
        <v>4786.7720805329354</v>
      </c>
      <c r="I27" s="94">
        <f t="shared" si="4"/>
        <v>11832.349740608128</v>
      </c>
      <c r="J27" s="95">
        <f t="shared" si="5"/>
        <v>16619.121821141063</v>
      </c>
      <c r="K27" s="94">
        <f>+H27*0.15</f>
        <v>718.01581207994025</v>
      </c>
      <c r="L27" s="95">
        <f>IF(J27=0,H27+K27,J27+K27)</f>
        <v>17337.137633221002</v>
      </c>
      <c r="O27" s="104">
        <f t="shared" si="2"/>
        <v>1.004175E-2</v>
      </c>
    </row>
    <row r="28" spans="2:33" ht="10.5" customHeight="1" x14ac:dyDescent="0.25">
      <c r="C28" s="72">
        <v>4</v>
      </c>
      <c r="D28" s="96">
        <f ca="1">VLOOKUP(D27,Calendario!$B$6:$H$568,IF($J$11=12,2,IF($J$11=6,3,IF($J$11=4,4,IF($J$11=3,5,IF($J$11=2,6,7))))))</f>
        <v>42552</v>
      </c>
      <c r="E28" s="97">
        <f t="shared" si="0"/>
        <v>30</v>
      </c>
      <c r="F28" s="98">
        <f t="shared" si="1"/>
        <v>0.120501</v>
      </c>
      <c r="G28" s="94">
        <f>G27-I27</f>
        <v>464854.68992209359</v>
      </c>
      <c r="H28" s="94">
        <f t="shared" si="3"/>
        <v>4667.9545825251835</v>
      </c>
      <c r="I28" s="94">
        <f t="shared" si="4"/>
        <v>11951.167238615879</v>
      </c>
      <c r="J28" s="95">
        <f t="shared" si="5"/>
        <v>16619.121821141063</v>
      </c>
      <c r="K28" s="94">
        <f>+H28*0.15</f>
        <v>700.19318737877745</v>
      </c>
      <c r="L28" s="95">
        <f>IF(J28=0,H28+K28,J28+K28)</f>
        <v>17319.315008519839</v>
      </c>
      <c r="O28" s="104">
        <f t="shared" si="2"/>
        <v>1.004175E-2</v>
      </c>
    </row>
    <row r="29" spans="2:33" x14ac:dyDescent="0.25">
      <c r="C29" s="72">
        <v>5</v>
      </c>
      <c r="D29" s="96">
        <f ca="1">VLOOKUP(D28,Calendario!$B$6:$H$568,IF($J$11=12,2,IF($J$11=6,3,IF($J$11=4,4,IF($J$11=3,5,IF($J$11=2,6,7))))))</f>
        <v>42583</v>
      </c>
      <c r="E29" s="97">
        <f t="shared" si="0"/>
        <v>30</v>
      </c>
      <c r="F29" s="98">
        <f t="shared" si="1"/>
        <v>0.120501</v>
      </c>
      <c r="G29" s="94">
        <f>G28-I28</f>
        <v>452903.52268347773</v>
      </c>
      <c r="H29" s="94">
        <f t="shared" si="3"/>
        <v>4547.9439489068127</v>
      </c>
      <c r="I29" s="94">
        <f t="shared" si="4"/>
        <v>12071.17787223425</v>
      </c>
      <c r="J29" s="95">
        <f t="shared" si="5"/>
        <v>16619.121821141063</v>
      </c>
      <c r="K29" s="71"/>
      <c r="L29" s="71"/>
      <c r="O29" s="104">
        <f t="shared" si="2"/>
        <v>1.004175E-2</v>
      </c>
    </row>
    <row r="30" spans="2:33" x14ac:dyDescent="0.25">
      <c r="C30" s="72">
        <v>6</v>
      </c>
      <c r="D30" s="96">
        <f ca="1">VLOOKUP(D29,Calendario!$B$6:$H$568,IF($J$11=12,2,IF($J$11=6,3,IF($J$11=4,4,IF($J$11=3,5,IF($J$11=2,6,7))))))</f>
        <v>42614</v>
      </c>
      <c r="E30" s="97">
        <f t="shared" si="0"/>
        <v>30</v>
      </c>
      <c r="F30" s="98">
        <f t="shared" si="1"/>
        <v>0.120501</v>
      </c>
      <c r="G30" s="94">
        <f t="shared" ref="G30:G59" si="6">G29-I29</f>
        <v>440832.34481124347</v>
      </c>
      <c r="H30" s="94">
        <f t="shared" ref="H30:H59" si="7">O30*G30</f>
        <v>4426.7281985083046</v>
      </c>
      <c r="I30" s="94">
        <f t="shared" ref="I30:I59" si="8">IF(J30=0,0,J30-H30)</f>
        <v>12192.393622632759</v>
      </c>
      <c r="J30" s="95">
        <f t="shared" si="5"/>
        <v>16619.121821141063</v>
      </c>
      <c r="K30" s="71"/>
      <c r="L30" s="71"/>
      <c r="O30" s="104">
        <f t="shared" ref="O30:O59" si="9">(F30/360)*E30</f>
        <v>1.004175E-2</v>
      </c>
    </row>
    <row r="31" spans="2:33" x14ac:dyDescent="0.25">
      <c r="C31" s="72">
        <v>7</v>
      </c>
      <c r="D31" s="96">
        <f ca="1">VLOOKUP(D30,Calendario!$B$6:$H$568,IF($J$11=12,2,IF($J$11=6,3,IF($J$11=4,4,IF($J$11=3,5,IF($J$11=2,6,7))))))</f>
        <v>42644</v>
      </c>
      <c r="E31" s="97">
        <f t="shared" si="0"/>
        <v>30</v>
      </c>
      <c r="F31" s="98">
        <f t="shared" si="1"/>
        <v>0.120501</v>
      </c>
      <c r="G31" s="94">
        <f t="shared" si="6"/>
        <v>428639.95118861069</v>
      </c>
      <c r="H31" s="94">
        <f t="shared" si="7"/>
        <v>4304.2952298482314</v>
      </c>
      <c r="I31" s="94">
        <f t="shared" si="8"/>
        <v>12314.826591292833</v>
      </c>
      <c r="J31" s="95">
        <f t="shared" si="5"/>
        <v>16619.121821141063</v>
      </c>
      <c r="K31" s="71"/>
      <c r="L31" s="71"/>
      <c r="O31" s="104">
        <f t="shared" si="9"/>
        <v>1.004175E-2</v>
      </c>
    </row>
    <row r="32" spans="2:33" s="73" customFormat="1" x14ac:dyDescent="0.25">
      <c r="C32" s="72">
        <v>8</v>
      </c>
      <c r="D32" s="96">
        <f ca="1">VLOOKUP(D31,Calendario!$B$6:$H$568,IF($J$11=12,2,IF($J$11=6,3,IF($J$11=4,4,IF($J$11=3,5,IF($J$11=2,6,7))))))</f>
        <v>42675</v>
      </c>
      <c r="E32" s="97">
        <f t="shared" si="0"/>
        <v>30</v>
      </c>
      <c r="F32" s="98">
        <f t="shared" si="1"/>
        <v>0.120501</v>
      </c>
      <c r="G32" s="94">
        <f t="shared" si="6"/>
        <v>416325.12459731789</v>
      </c>
      <c r="H32" s="94">
        <f t="shared" si="7"/>
        <v>4180.6328199251175</v>
      </c>
      <c r="I32" s="94">
        <f t="shared" si="8"/>
        <v>12438.489001215945</v>
      </c>
      <c r="J32" s="95">
        <f t="shared" si="5"/>
        <v>16619.121821141063</v>
      </c>
      <c r="K32" s="71"/>
      <c r="L32" s="71"/>
      <c r="M32" s="23"/>
      <c r="N32" s="23"/>
      <c r="O32" s="104">
        <f t="shared" si="9"/>
        <v>1.004175E-2</v>
      </c>
    </row>
    <row r="33" spans="3:15" x14ac:dyDescent="0.25">
      <c r="C33" s="72">
        <v>9</v>
      </c>
      <c r="D33" s="96">
        <f ca="1">VLOOKUP(D32,Calendario!$B$6:$H$568,IF($J$11=12,2,IF($J$11=6,3,IF($J$11=4,4,IF($J$11=3,5,IF($J$11=2,6,7))))))</f>
        <v>42705</v>
      </c>
      <c r="E33" s="97">
        <f t="shared" si="0"/>
        <v>30</v>
      </c>
      <c r="F33" s="98">
        <f t="shared" si="1"/>
        <v>0.120501</v>
      </c>
      <c r="G33" s="94">
        <f t="shared" si="6"/>
        <v>403886.63559610193</v>
      </c>
      <c r="H33" s="94">
        <f t="shared" si="7"/>
        <v>4055.7286229971569</v>
      </c>
      <c r="I33" s="94">
        <f t="shared" si="8"/>
        <v>12563.393198143905</v>
      </c>
      <c r="J33" s="95">
        <f t="shared" si="5"/>
        <v>16619.121821141063</v>
      </c>
      <c r="K33" s="71"/>
      <c r="L33" s="71"/>
      <c r="O33" s="104">
        <f t="shared" si="9"/>
        <v>1.004175E-2</v>
      </c>
    </row>
    <row r="34" spans="3:15" x14ac:dyDescent="0.25">
      <c r="C34" s="72">
        <v>10</v>
      </c>
      <c r="D34" s="96">
        <f ca="1">VLOOKUP(D33,Calendario!$B$6:$H$568,IF($J$11=12,2,IF($J$11=6,3,IF($J$11=4,4,IF($J$11=3,5,IF($J$11=2,6,7))))))</f>
        <v>42736</v>
      </c>
      <c r="E34" s="97">
        <f t="shared" si="0"/>
        <v>30</v>
      </c>
      <c r="F34" s="98">
        <f t="shared" si="1"/>
        <v>0.120501</v>
      </c>
      <c r="G34" s="94">
        <f t="shared" si="6"/>
        <v>391323.24239795801</v>
      </c>
      <c r="H34" s="94">
        <f t="shared" si="7"/>
        <v>3929.5701693496949</v>
      </c>
      <c r="I34" s="94">
        <f t="shared" si="8"/>
        <v>12689.551651791367</v>
      </c>
      <c r="J34" s="95">
        <f t="shared" si="5"/>
        <v>16619.121821141063</v>
      </c>
      <c r="K34" s="71"/>
      <c r="L34" s="71"/>
      <c r="O34" s="104">
        <f t="shared" si="9"/>
        <v>1.004175E-2</v>
      </c>
    </row>
    <row r="35" spans="3:15" x14ac:dyDescent="0.25">
      <c r="C35" s="72">
        <v>11</v>
      </c>
      <c r="D35" s="96">
        <f ca="1">VLOOKUP(D34,Calendario!$B$6:$H$568,IF($J$11=12,2,IF($J$11=6,3,IF($J$11=4,4,IF($J$11=3,5,IF($J$11=2,6,7))))))</f>
        <v>42767</v>
      </c>
      <c r="E35" s="97">
        <f t="shared" si="0"/>
        <v>30</v>
      </c>
      <c r="F35" s="98">
        <f t="shared" si="1"/>
        <v>0.120501</v>
      </c>
      <c r="G35" s="94">
        <f t="shared" si="6"/>
        <v>378633.69074616663</v>
      </c>
      <c r="H35" s="94">
        <f t="shared" si="7"/>
        <v>3802.144864050319</v>
      </c>
      <c r="I35" s="94">
        <f t="shared" si="8"/>
        <v>12816.976957090745</v>
      </c>
      <c r="J35" s="95">
        <f t="shared" si="5"/>
        <v>16619.121821141063</v>
      </c>
      <c r="K35" s="71"/>
      <c r="L35" s="71"/>
      <c r="O35" s="104">
        <f t="shared" si="9"/>
        <v>1.004175E-2</v>
      </c>
    </row>
    <row r="36" spans="3:15" x14ac:dyDescent="0.25">
      <c r="C36" s="72">
        <v>12</v>
      </c>
      <c r="D36" s="96">
        <f ca="1">VLOOKUP(D35,Calendario!$B$6:$H$568,IF($J$11=12,2,IF($J$11=6,3,IF($J$11=4,4,IF($J$11=3,5,IF($J$11=2,6,7))))))</f>
        <v>42795</v>
      </c>
      <c r="E36" s="97">
        <f t="shared" si="0"/>
        <v>30</v>
      </c>
      <c r="F36" s="98">
        <f t="shared" si="1"/>
        <v>0.120501</v>
      </c>
      <c r="G36" s="94">
        <f t="shared" si="6"/>
        <v>365816.7137890759</v>
      </c>
      <c r="H36" s="94">
        <f t="shared" si="7"/>
        <v>3673.4399856914529</v>
      </c>
      <c r="I36" s="94">
        <f t="shared" si="8"/>
        <v>12945.68183544961</v>
      </c>
      <c r="J36" s="95">
        <f t="shared" si="5"/>
        <v>16619.121821141063</v>
      </c>
      <c r="K36" s="71"/>
      <c r="L36" s="71"/>
      <c r="O36" s="104">
        <f t="shared" si="9"/>
        <v>1.004175E-2</v>
      </c>
    </row>
    <row r="37" spans="3:15" x14ac:dyDescent="0.25">
      <c r="C37" s="72">
        <v>13</v>
      </c>
      <c r="D37" s="96">
        <f ca="1">VLOOKUP(D36,Calendario!$B$6:$H$568,IF($J$11=12,2,IF($J$11=6,3,IF($J$11=4,4,IF($J$11=3,5,IF($J$11=2,6,7))))))</f>
        <v>42826</v>
      </c>
      <c r="E37" s="97">
        <f t="shared" si="0"/>
        <v>30</v>
      </c>
      <c r="F37" s="98">
        <f t="shared" si="1"/>
        <v>0.120501</v>
      </c>
      <c r="G37" s="94">
        <f t="shared" si="6"/>
        <v>352871.03195362631</v>
      </c>
      <c r="H37" s="94">
        <f t="shared" si="7"/>
        <v>3543.442685120327</v>
      </c>
      <c r="I37" s="94">
        <f t="shared" si="8"/>
        <v>13075.679136020735</v>
      </c>
      <c r="J37" s="95">
        <f t="shared" si="5"/>
        <v>16619.121821141063</v>
      </c>
      <c r="K37" s="71"/>
      <c r="L37" s="71"/>
      <c r="O37" s="104">
        <f t="shared" si="9"/>
        <v>1.004175E-2</v>
      </c>
    </row>
    <row r="38" spans="3:15" x14ac:dyDescent="0.25">
      <c r="C38" s="72">
        <v>14</v>
      </c>
      <c r="D38" s="96">
        <f ca="1">VLOOKUP(D37,Calendario!$B$6:$H$568,IF($J$11=12,2,IF($J$11=6,3,IF($J$11=4,4,IF($J$11=3,5,IF($J$11=2,6,7))))))</f>
        <v>42856</v>
      </c>
      <c r="E38" s="97">
        <f t="shared" si="0"/>
        <v>30</v>
      </c>
      <c r="F38" s="98">
        <f t="shared" si="1"/>
        <v>0.120501</v>
      </c>
      <c r="G38" s="94">
        <f t="shared" si="6"/>
        <v>339795.3528176056</v>
      </c>
      <c r="H38" s="94">
        <f t="shared" si="7"/>
        <v>3412.1399841561911</v>
      </c>
      <c r="I38" s="94">
        <f t="shared" si="8"/>
        <v>13206.981836984873</v>
      </c>
      <c r="J38" s="95">
        <f t="shared" si="5"/>
        <v>16619.121821141063</v>
      </c>
      <c r="K38" s="71"/>
      <c r="L38" s="71"/>
      <c r="O38" s="104">
        <f t="shared" si="9"/>
        <v>1.004175E-2</v>
      </c>
    </row>
    <row r="39" spans="3:15" x14ac:dyDescent="0.25">
      <c r="C39" s="72">
        <v>15</v>
      </c>
      <c r="D39" s="96">
        <f ca="1">VLOOKUP(D38,Calendario!$B$6:$H$568,IF($J$11=12,2,IF($J$11=6,3,IF($J$11=4,4,IF($J$11=3,5,IF($J$11=2,6,7))))))</f>
        <v>42887</v>
      </c>
      <c r="E39" s="97">
        <f t="shared" si="0"/>
        <v>30</v>
      </c>
      <c r="F39" s="98">
        <f t="shared" si="1"/>
        <v>0.120501</v>
      </c>
      <c r="G39" s="94">
        <f t="shared" si="6"/>
        <v>326588.37098062073</v>
      </c>
      <c r="H39" s="94">
        <f t="shared" si="7"/>
        <v>3279.5187742946482</v>
      </c>
      <c r="I39" s="94">
        <f t="shared" si="8"/>
        <v>13339.603046846416</v>
      </c>
      <c r="J39" s="95">
        <f t="shared" si="5"/>
        <v>16619.121821141063</v>
      </c>
      <c r="K39" s="71"/>
      <c r="L39" s="71"/>
      <c r="O39" s="104">
        <f t="shared" si="9"/>
        <v>1.004175E-2</v>
      </c>
    </row>
    <row r="40" spans="3:15" x14ac:dyDescent="0.25">
      <c r="C40" s="72">
        <v>16</v>
      </c>
      <c r="D40" s="96">
        <f ca="1">VLOOKUP(D39,Calendario!$B$6:$H$568,IF($J$11=12,2,IF($J$11=6,3,IF($J$11=4,4,IF($J$11=3,5,IF($J$11=2,6,7))))))</f>
        <v>42917</v>
      </c>
      <c r="E40" s="97">
        <f t="shared" si="0"/>
        <v>30</v>
      </c>
      <c r="F40" s="98">
        <f t="shared" si="1"/>
        <v>0.120501</v>
      </c>
      <c r="G40" s="94">
        <f t="shared" si="6"/>
        <v>313248.76793377433</v>
      </c>
      <c r="H40" s="94">
        <f t="shared" si="7"/>
        <v>3145.5658153989784</v>
      </c>
      <c r="I40" s="94">
        <f t="shared" si="8"/>
        <v>13473.556005742084</v>
      </c>
      <c r="J40" s="95">
        <f t="shared" si="5"/>
        <v>16619.121821141063</v>
      </c>
      <c r="K40" s="71"/>
      <c r="L40" s="71"/>
      <c r="O40" s="104">
        <f t="shared" si="9"/>
        <v>1.004175E-2</v>
      </c>
    </row>
    <row r="41" spans="3:15" x14ac:dyDescent="0.25">
      <c r="C41" s="72">
        <v>17</v>
      </c>
      <c r="D41" s="96">
        <f ca="1">VLOOKUP(D40,Calendario!$B$6:$H$568,IF($J$11=12,2,IF($J$11=6,3,IF($J$11=4,4,IF($J$11=3,5,IF($J$11=2,6,7))))))</f>
        <v>42948</v>
      </c>
      <c r="E41" s="97">
        <f t="shared" si="0"/>
        <v>30</v>
      </c>
      <c r="F41" s="98">
        <f t="shared" si="1"/>
        <v>0.120501</v>
      </c>
      <c r="G41" s="94">
        <f t="shared" si="6"/>
        <v>299775.21192803222</v>
      </c>
      <c r="H41" s="94">
        <f t="shared" si="7"/>
        <v>3010.2677343783175</v>
      </c>
      <c r="I41" s="94">
        <f t="shared" si="8"/>
        <v>13608.854086762745</v>
      </c>
      <c r="J41" s="95">
        <f t="shared" si="5"/>
        <v>16619.121821141063</v>
      </c>
      <c r="K41" s="71"/>
      <c r="L41" s="71"/>
      <c r="O41" s="104">
        <f t="shared" si="9"/>
        <v>1.004175E-2</v>
      </c>
    </row>
    <row r="42" spans="3:15" x14ac:dyDescent="0.25">
      <c r="C42" s="72">
        <v>18</v>
      </c>
      <c r="D42" s="96">
        <f ca="1">VLOOKUP(D41,Calendario!$B$6:$H$568,IF($J$11=12,2,IF($J$11=6,3,IF($J$11=4,4,IF($J$11=3,5,IF($J$11=2,6,7))))))</f>
        <v>42979</v>
      </c>
      <c r="E42" s="97">
        <f t="shared" si="0"/>
        <v>30</v>
      </c>
      <c r="F42" s="98">
        <f t="shared" si="1"/>
        <v>0.120501</v>
      </c>
      <c r="G42" s="94">
        <f t="shared" si="6"/>
        <v>286166.35784126946</v>
      </c>
      <c r="H42" s="94">
        <f t="shared" si="7"/>
        <v>2873.6110238525675</v>
      </c>
      <c r="I42" s="94">
        <f t="shared" si="8"/>
        <v>13745.510797288496</v>
      </c>
      <c r="J42" s="95">
        <f t="shared" si="5"/>
        <v>16619.121821141063</v>
      </c>
      <c r="K42" s="71"/>
      <c r="L42" s="71"/>
      <c r="O42" s="104">
        <f t="shared" si="9"/>
        <v>1.004175E-2</v>
      </c>
    </row>
    <row r="43" spans="3:15" x14ac:dyDescent="0.25">
      <c r="C43" s="72">
        <v>19</v>
      </c>
      <c r="D43" s="96">
        <f ca="1">VLOOKUP(D42,Calendario!$B$6:$H$568,IF($J$11=12,2,IF($J$11=6,3,IF($J$11=4,4,IF($J$11=3,5,IF($J$11=2,6,7))))))</f>
        <v>43009</v>
      </c>
      <c r="E43" s="97">
        <f t="shared" si="0"/>
        <v>30</v>
      </c>
      <c r="F43" s="98">
        <f t="shared" si="1"/>
        <v>0.120501</v>
      </c>
      <c r="G43" s="94">
        <f t="shared" si="6"/>
        <v>272420.84704398096</v>
      </c>
      <c r="H43" s="94">
        <f t="shared" si="7"/>
        <v>2735.5820408038958</v>
      </c>
      <c r="I43" s="94">
        <f t="shared" si="8"/>
        <v>13883.539780337167</v>
      </c>
      <c r="J43" s="95">
        <f t="shared" si="5"/>
        <v>16619.121821141063</v>
      </c>
      <c r="K43" s="71"/>
      <c r="L43" s="71"/>
      <c r="O43" s="104">
        <f t="shared" si="9"/>
        <v>1.004175E-2</v>
      </c>
    </row>
    <row r="44" spans="3:15" x14ac:dyDescent="0.25">
      <c r="C44" s="72">
        <v>20</v>
      </c>
      <c r="D44" s="96">
        <f ca="1">VLOOKUP(D43,Calendario!$B$6:$H$568,IF($J$11=12,2,IF($J$11=6,3,IF($J$11=4,4,IF($J$11=3,5,IF($J$11=2,6,7))))))</f>
        <v>43040</v>
      </c>
      <c r="E44" s="97">
        <f t="shared" si="0"/>
        <v>30</v>
      </c>
      <c r="F44" s="98">
        <f t="shared" si="1"/>
        <v>0.120501</v>
      </c>
      <c r="G44" s="94">
        <f t="shared" si="6"/>
        <v>258537.3072636438</v>
      </c>
      <c r="H44" s="94">
        <f t="shared" si="7"/>
        <v>2596.1670052146951</v>
      </c>
      <c r="I44" s="94">
        <f t="shared" si="8"/>
        <v>14022.954815926369</v>
      </c>
      <c r="J44" s="95">
        <f t="shared" si="5"/>
        <v>16619.121821141063</v>
      </c>
      <c r="K44" s="71"/>
      <c r="L44" s="71"/>
      <c r="O44" s="104">
        <f t="shared" si="9"/>
        <v>1.004175E-2</v>
      </c>
    </row>
    <row r="45" spans="3:15" x14ac:dyDescent="0.25">
      <c r="C45" s="72">
        <v>21</v>
      </c>
      <c r="D45" s="96">
        <f ca="1">VLOOKUP(D44,Calendario!$B$6:$H$568,IF($J$11=12,2,IF($J$11=6,3,IF($J$11=4,4,IF($J$11=3,5,IF($J$11=2,6,7))))))</f>
        <v>43070</v>
      </c>
      <c r="E45" s="97">
        <f t="shared" si="0"/>
        <v>30</v>
      </c>
      <c r="F45" s="98">
        <f t="shared" si="1"/>
        <v>0.120501</v>
      </c>
      <c r="G45" s="94">
        <f t="shared" si="6"/>
        <v>244514.35244771742</v>
      </c>
      <c r="H45" s="94">
        <f t="shared" si="7"/>
        <v>2455.3519986918664</v>
      </c>
      <c r="I45" s="94">
        <f t="shared" si="8"/>
        <v>14163.769822449198</v>
      </c>
      <c r="J45" s="95">
        <f t="shared" si="5"/>
        <v>16619.121821141063</v>
      </c>
      <c r="K45" s="71"/>
      <c r="L45" s="71"/>
      <c r="O45" s="104">
        <f t="shared" si="9"/>
        <v>1.004175E-2</v>
      </c>
    </row>
    <row r="46" spans="3:15" x14ac:dyDescent="0.25">
      <c r="C46" s="72">
        <v>22</v>
      </c>
      <c r="D46" s="96">
        <f ca="1">VLOOKUP(D45,Calendario!$B$6:$H$568,IF($J$11=12,2,IF($J$11=6,3,IF($J$11=4,4,IF($J$11=3,5,IF($J$11=2,6,7))))))</f>
        <v>43101</v>
      </c>
      <c r="E46" s="97">
        <f t="shared" si="0"/>
        <v>30</v>
      </c>
      <c r="F46" s="98">
        <f t="shared" si="1"/>
        <v>0.120501</v>
      </c>
      <c r="G46" s="94">
        <f t="shared" si="6"/>
        <v>230350.58262526823</v>
      </c>
      <c r="H46" s="94">
        <f t="shared" si="7"/>
        <v>2313.1229630772873</v>
      </c>
      <c r="I46" s="94">
        <f t="shared" si="8"/>
        <v>14305.998858063776</v>
      </c>
      <c r="J46" s="95">
        <f t="shared" si="5"/>
        <v>16619.121821141063</v>
      </c>
      <c r="K46" s="71"/>
      <c r="L46" s="71"/>
      <c r="O46" s="104">
        <f t="shared" si="9"/>
        <v>1.004175E-2</v>
      </c>
    </row>
    <row r="47" spans="3:15" x14ac:dyDescent="0.25">
      <c r="C47" s="72">
        <v>23</v>
      </c>
      <c r="D47" s="96">
        <f ca="1">VLOOKUP(D46,Calendario!$B$6:$H$568,IF($J$11=12,2,IF($J$11=6,3,IF($J$11=4,4,IF($J$11=3,5,IF($J$11=2,6,7))))))</f>
        <v>43132</v>
      </c>
      <c r="E47" s="97">
        <f t="shared" si="0"/>
        <v>30</v>
      </c>
      <c r="F47" s="98">
        <f t="shared" si="1"/>
        <v>0.120501</v>
      </c>
      <c r="G47" s="94">
        <f t="shared" si="6"/>
        <v>216044.58376720446</v>
      </c>
      <c r="H47" s="94">
        <f t="shared" si="7"/>
        <v>2169.4656990443254</v>
      </c>
      <c r="I47" s="94">
        <f t="shared" si="8"/>
        <v>14449.656122096738</v>
      </c>
      <c r="J47" s="95">
        <f t="shared" si="5"/>
        <v>16619.121821141063</v>
      </c>
      <c r="K47" s="71"/>
      <c r="L47" s="71"/>
      <c r="O47" s="104">
        <f t="shared" si="9"/>
        <v>1.004175E-2</v>
      </c>
    </row>
    <row r="48" spans="3:15" x14ac:dyDescent="0.25">
      <c r="C48" s="72">
        <v>24</v>
      </c>
      <c r="D48" s="96">
        <f ca="1">VLOOKUP(D47,Calendario!$B$6:$H$568,IF($J$11=12,2,IF($J$11=6,3,IF($J$11=4,4,IF($J$11=3,5,IF($J$11=2,6,7))))))</f>
        <v>43160</v>
      </c>
      <c r="E48" s="97">
        <f t="shared" si="0"/>
        <v>30</v>
      </c>
      <c r="F48" s="98">
        <f t="shared" si="1"/>
        <v>0.120501</v>
      </c>
      <c r="G48" s="94">
        <f t="shared" si="6"/>
        <v>201594.92764510773</v>
      </c>
      <c r="H48" s="94">
        <f t="shared" si="7"/>
        <v>2024.3658646802605</v>
      </c>
      <c r="I48" s="94">
        <f t="shared" si="8"/>
        <v>14594.755956460802</v>
      </c>
      <c r="J48" s="95">
        <f t="shared" si="5"/>
        <v>16619.121821141063</v>
      </c>
      <c r="K48" s="71"/>
      <c r="L48" s="71"/>
      <c r="O48" s="104">
        <f t="shared" si="9"/>
        <v>1.004175E-2</v>
      </c>
    </row>
    <row r="49" spans="3:15" x14ac:dyDescent="0.25">
      <c r="C49" s="72">
        <v>25</v>
      </c>
      <c r="D49" s="96">
        <f ca="1">VLOOKUP(D48,Calendario!$B$6:$H$568,IF($J$11=12,2,IF($J$11=6,3,IF($J$11=4,4,IF($J$11=3,5,IF($J$11=2,6,7))))))</f>
        <v>43191</v>
      </c>
      <c r="E49" s="97">
        <f t="shared" si="0"/>
        <v>30</v>
      </c>
      <c r="F49" s="98">
        <f t="shared" si="1"/>
        <v>0.120501</v>
      </c>
      <c r="G49" s="94">
        <f t="shared" si="6"/>
        <v>187000.17168864692</v>
      </c>
      <c r="H49" s="94">
        <f t="shared" si="7"/>
        <v>1877.8089740544704</v>
      </c>
      <c r="I49" s="94">
        <f t="shared" si="8"/>
        <v>14741.312847086592</v>
      </c>
      <c r="J49" s="95">
        <f t="shared" si="5"/>
        <v>16619.121821141063</v>
      </c>
      <c r="K49" s="71"/>
      <c r="L49" s="71"/>
      <c r="O49" s="104">
        <f t="shared" si="9"/>
        <v>1.004175E-2</v>
      </c>
    </row>
    <row r="50" spans="3:15" x14ac:dyDescent="0.25">
      <c r="C50" s="72">
        <v>26</v>
      </c>
      <c r="D50" s="96">
        <f ca="1">VLOOKUP(D49,Calendario!$B$6:$H$568,IF($J$11=12,2,IF($J$11=6,3,IF($J$11=4,4,IF($J$11=3,5,IF($J$11=2,6,7))))))</f>
        <v>43221</v>
      </c>
      <c r="E50" s="97">
        <f t="shared" si="0"/>
        <v>30</v>
      </c>
      <c r="F50" s="98">
        <f t="shared" si="1"/>
        <v>0.120501</v>
      </c>
      <c r="G50" s="94">
        <f t="shared" si="6"/>
        <v>172258.85884156032</v>
      </c>
      <c r="H50" s="94">
        <f t="shared" si="7"/>
        <v>1729.7803957722383</v>
      </c>
      <c r="I50" s="94">
        <f t="shared" si="8"/>
        <v>14889.341425368824</v>
      </c>
      <c r="J50" s="95">
        <f t="shared" si="5"/>
        <v>16619.121821141063</v>
      </c>
      <c r="K50" s="71"/>
      <c r="L50" s="71"/>
      <c r="O50" s="104">
        <f t="shared" si="9"/>
        <v>1.004175E-2</v>
      </c>
    </row>
    <row r="51" spans="3:15" x14ac:dyDescent="0.25">
      <c r="C51" s="72">
        <v>27</v>
      </c>
      <c r="D51" s="96">
        <f ca="1">VLOOKUP(D50,Calendario!$B$6:$H$568,IF($J$11=12,2,IF($J$11=6,3,IF($J$11=4,4,IF($J$11=3,5,IF($J$11=2,6,7))))))</f>
        <v>43252</v>
      </c>
      <c r="E51" s="97">
        <f t="shared" si="0"/>
        <v>30</v>
      </c>
      <c r="F51" s="98">
        <f t="shared" si="1"/>
        <v>0.120501</v>
      </c>
      <c r="G51" s="94">
        <f t="shared" si="6"/>
        <v>157369.51741619149</v>
      </c>
      <c r="H51" s="94">
        <f t="shared" si="7"/>
        <v>1580.265351514041</v>
      </c>
      <c r="I51" s="94">
        <f t="shared" si="8"/>
        <v>15038.856469627022</v>
      </c>
      <c r="J51" s="95">
        <f t="shared" si="5"/>
        <v>16619.121821141063</v>
      </c>
      <c r="K51" s="71"/>
      <c r="L51" s="71"/>
      <c r="O51" s="104">
        <f t="shared" si="9"/>
        <v>1.004175E-2</v>
      </c>
    </row>
    <row r="52" spans="3:15" x14ac:dyDescent="0.25">
      <c r="C52" s="72">
        <v>28</v>
      </c>
      <c r="D52" s="96">
        <f ca="1">VLOOKUP(D51,Calendario!$B$6:$H$568,IF($J$11=12,2,IF($J$11=6,3,IF($J$11=4,4,IF($J$11=3,5,IF($J$11=2,6,7))))))</f>
        <v>43282</v>
      </c>
      <c r="E52" s="97">
        <f t="shared" si="0"/>
        <v>30</v>
      </c>
      <c r="F52" s="98">
        <f t="shared" si="1"/>
        <v>0.120501</v>
      </c>
      <c r="G52" s="94">
        <f t="shared" si="6"/>
        <v>142330.66094656446</v>
      </c>
      <c r="H52" s="94">
        <f t="shared" si="7"/>
        <v>1429.2489145601637</v>
      </c>
      <c r="I52" s="94">
        <f t="shared" si="8"/>
        <v>15189.8729065809</v>
      </c>
      <c r="J52" s="95">
        <f t="shared" si="5"/>
        <v>16619.121821141063</v>
      </c>
      <c r="K52" s="71"/>
      <c r="L52" s="71"/>
      <c r="O52" s="104">
        <f t="shared" si="9"/>
        <v>1.004175E-2</v>
      </c>
    </row>
    <row r="53" spans="3:15" x14ac:dyDescent="0.25">
      <c r="C53" s="72">
        <v>29</v>
      </c>
      <c r="D53" s="96">
        <f ca="1">VLOOKUP(D52,Calendario!$B$6:$H$568,IF($J$11=12,2,IF($J$11=6,3,IF($J$11=4,4,IF($J$11=3,5,IF($J$11=2,6,7))))))</f>
        <v>43313</v>
      </c>
      <c r="E53" s="97">
        <f t="shared" si="0"/>
        <v>30</v>
      </c>
      <c r="F53" s="98">
        <f t="shared" si="1"/>
        <v>0.120501</v>
      </c>
      <c r="G53" s="94">
        <f t="shared" si="6"/>
        <v>127140.78803998356</v>
      </c>
      <c r="H53" s="94">
        <f t="shared" si="7"/>
        <v>1276.7160083005049</v>
      </c>
      <c r="I53" s="94">
        <f t="shared" si="8"/>
        <v>15342.405812840558</v>
      </c>
      <c r="J53" s="95">
        <f t="shared" si="5"/>
        <v>16619.121821141063</v>
      </c>
      <c r="K53" s="71"/>
      <c r="L53" s="71"/>
      <c r="O53" s="104">
        <f t="shared" si="9"/>
        <v>1.004175E-2</v>
      </c>
    </row>
    <row r="54" spans="3:15" x14ac:dyDescent="0.25">
      <c r="C54" s="72">
        <v>30</v>
      </c>
      <c r="D54" s="96">
        <f ca="1">VLOOKUP(D53,Calendario!$B$6:$H$568,IF($J$11=12,2,IF($J$11=6,3,IF($J$11=4,4,IF($J$11=3,5,IF($J$11=2,6,7))))))</f>
        <v>43344</v>
      </c>
      <c r="E54" s="97">
        <f t="shared" si="0"/>
        <v>30</v>
      </c>
      <c r="F54" s="98">
        <f t="shared" si="1"/>
        <v>0.120501</v>
      </c>
      <c r="G54" s="94">
        <f t="shared" si="6"/>
        <v>111798.382227143</v>
      </c>
      <c r="H54" s="94">
        <f t="shared" si="7"/>
        <v>1122.6514047294131</v>
      </c>
      <c r="I54" s="94">
        <f t="shared" si="8"/>
        <v>15496.47041641165</v>
      </c>
      <c r="J54" s="95">
        <f t="shared" si="5"/>
        <v>16619.121821141063</v>
      </c>
      <c r="K54" s="71"/>
      <c r="L54" s="71"/>
      <c r="O54" s="104">
        <f t="shared" si="9"/>
        <v>1.004175E-2</v>
      </c>
    </row>
    <row r="55" spans="3:15" x14ac:dyDescent="0.25">
      <c r="C55" s="72">
        <v>31</v>
      </c>
      <c r="D55" s="96">
        <f ca="1">VLOOKUP(D54,Calendario!$B$6:$H$568,IF($J$11=12,2,IF($J$11=6,3,IF($J$11=4,4,IF($J$11=3,5,IF($J$11=2,6,7))))))</f>
        <v>43374</v>
      </c>
      <c r="E55" s="97">
        <f t="shared" si="0"/>
        <v>30</v>
      </c>
      <c r="F55" s="98">
        <f t="shared" si="1"/>
        <v>0.120501</v>
      </c>
      <c r="G55" s="94">
        <f t="shared" si="6"/>
        <v>96301.911810731341</v>
      </c>
      <c r="H55" s="94">
        <f t="shared" si="7"/>
        <v>967.03972292541152</v>
      </c>
      <c r="I55" s="94">
        <f t="shared" si="8"/>
        <v>15652.082098215651</v>
      </c>
      <c r="J55" s="95">
        <f t="shared" si="5"/>
        <v>16619.121821141063</v>
      </c>
      <c r="K55" s="71"/>
      <c r="L55" s="71"/>
      <c r="O55" s="104">
        <f t="shared" si="9"/>
        <v>1.004175E-2</v>
      </c>
    </row>
    <row r="56" spans="3:15" x14ac:dyDescent="0.25">
      <c r="C56" s="72">
        <v>32</v>
      </c>
      <c r="D56" s="96">
        <f ca="1">VLOOKUP(D55,Calendario!$B$6:$H$568,IF($J$11=12,2,IF($J$11=6,3,IF($J$11=4,4,IF($J$11=3,5,IF($J$11=2,6,7))))))</f>
        <v>43405</v>
      </c>
      <c r="E56" s="97">
        <f t="shared" si="0"/>
        <v>30</v>
      </c>
      <c r="F56" s="98">
        <f t="shared" si="1"/>
        <v>0.120501</v>
      </c>
      <c r="G56" s="94">
        <f t="shared" si="6"/>
        <v>80649.829712515697</v>
      </c>
      <c r="H56" s="94">
        <f t="shared" si="7"/>
        <v>809.86542751565457</v>
      </c>
      <c r="I56" s="94">
        <f t="shared" si="8"/>
        <v>15809.256393625408</v>
      </c>
      <c r="J56" s="95">
        <f t="shared" si="5"/>
        <v>16619.121821141063</v>
      </c>
      <c r="K56" s="71"/>
      <c r="L56" s="71"/>
      <c r="O56" s="104">
        <f t="shared" si="9"/>
        <v>1.004175E-2</v>
      </c>
    </row>
    <row r="57" spans="3:15" x14ac:dyDescent="0.25">
      <c r="C57" s="72">
        <v>33</v>
      </c>
      <c r="D57" s="96">
        <f ca="1">VLOOKUP(D56,Calendario!$B$6:$H$568,IF($J$11=12,2,IF($J$11=6,3,IF($J$11=4,4,IF($J$11=3,5,IF($J$11=2,6,7))))))</f>
        <v>43435</v>
      </c>
      <c r="E57" s="97">
        <f t="shared" si="0"/>
        <v>30</v>
      </c>
      <c r="F57" s="98">
        <f t="shared" si="1"/>
        <v>0.120501</v>
      </c>
      <c r="G57" s="94">
        <f t="shared" si="6"/>
        <v>64840.573318890289</v>
      </c>
      <c r="H57" s="94">
        <f t="shared" si="7"/>
        <v>651.11282712496654</v>
      </c>
      <c r="I57" s="94">
        <f t="shared" si="8"/>
        <v>15968.008994016096</v>
      </c>
      <c r="J57" s="95">
        <f t="shared" si="5"/>
        <v>16619.121821141063</v>
      </c>
      <c r="K57" s="71"/>
      <c r="L57" s="71"/>
      <c r="O57" s="104">
        <f t="shared" si="9"/>
        <v>1.004175E-2</v>
      </c>
    </row>
    <row r="58" spans="3:15" x14ac:dyDescent="0.25">
      <c r="C58" s="72">
        <v>34</v>
      </c>
      <c r="D58" s="96">
        <f ca="1">VLOOKUP(D57,Calendario!$B$6:$H$568,IF($J$11=12,2,IF($J$11=6,3,IF($J$11=4,4,IF($J$11=3,5,IF($J$11=2,6,7))))))</f>
        <v>43466</v>
      </c>
      <c r="E58" s="97">
        <f t="shared" si="0"/>
        <v>30</v>
      </c>
      <c r="F58" s="98">
        <f t="shared" si="1"/>
        <v>0.120501</v>
      </c>
      <c r="G58" s="94">
        <f t="shared" si="6"/>
        <v>48872.564324874191</v>
      </c>
      <c r="H58" s="94">
        <f t="shared" si="7"/>
        <v>490.7660728093054</v>
      </c>
      <c r="I58" s="94">
        <f t="shared" si="8"/>
        <v>16128.355748331758</v>
      </c>
      <c r="J58" s="95">
        <f t="shared" si="5"/>
        <v>16619.121821141063</v>
      </c>
      <c r="K58" s="71"/>
      <c r="L58" s="71"/>
      <c r="O58" s="104">
        <f t="shared" si="9"/>
        <v>1.004175E-2</v>
      </c>
    </row>
    <row r="59" spans="3:15" x14ac:dyDescent="0.25">
      <c r="C59" s="72">
        <v>35</v>
      </c>
      <c r="D59" s="96">
        <f ca="1">VLOOKUP(D58,Calendario!$B$6:$H$568,IF($J$11=12,2,IF($J$11=6,3,IF($J$11=4,4,IF($J$11=3,5,IF($J$11=2,6,7))))))</f>
        <v>43497</v>
      </c>
      <c r="E59" s="97">
        <f t="shared" si="0"/>
        <v>30</v>
      </c>
      <c r="F59" s="98">
        <f t="shared" si="1"/>
        <v>0.120501</v>
      </c>
      <c r="G59" s="94">
        <f t="shared" si="6"/>
        <v>32744.208576542434</v>
      </c>
      <c r="H59" s="94">
        <f t="shared" si="7"/>
        <v>328.80915647349502</v>
      </c>
      <c r="I59" s="94">
        <f t="shared" si="8"/>
        <v>16290.312664667568</v>
      </c>
      <c r="J59" s="95">
        <f t="shared" si="5"/>
        <v>16619.121821141063</v>
      </c>
      <c r="K59" s="71"/>
      <c r="L59" s="71"/>
      <c r="O59" s="104">
        <f t="shared" si="9"/>
        <v>1.004175E-2</v>
      </c>
    </row>
    <row r="60" spans="3:15" x14ac:dyDescent="0.25">
      <c r="C60" s="72">
        <v>36</v>
      </c>
      <c r="D60" s="99">
        <f ca="1">VLOOKUP(D59,Calendario!$B$6:$H$568,IF($J$11=12,2,IF($J$11=6,3,IF($J$11=4,4,IF($J$11=3,5,IF($J$11=2,6,7))))))</f>
        <v>43525</v>
      </c>
      <c r="E60" s="100">
        <f t="shared" si="0"/>
        <v>30</v>
      </c>
      <c r="F60" s="101">
        <f t="shared" si="1"/>
        <v>0.120501</v>
      </c>
      <c r="G60" s="102">
        <f>G59-I59</f>
        <v>16453.895911874868</v>
      </c>
      <c r="H60" s="102">
        <f>O60*G60</f>
        <v>165.22590927306945</v>
      </c>
      <c r="I60" s="102">
        <f>IF(J60=0,0,J60-H60)</f>
        <v>16453.895911867992</v>
      </c>
      <c r="J60" s="103">
        <f>IF(C60&lt;=$G$11,H60,IF(C60&lt;=$G$4,$J$9,0))</f>
        <v>16619.121821141063</v>
      </c>
      <c r="K60" s="71"/>
      <c r="L60" s="71"/>
      <c r="O60" s="104">
        <f>(F60/360)*E60</f>
        <v>1.004175E-2</v>
      </c>
    </row>
    <row r="61" spans="3:15" x14ac:dyDescent="0.25">
      <c r="C61" s="74"/>
      <c r="D61" s="75"/>
      <c r="E61" s="76"/>
      <c r="F61" s="76"/>
      <c r="G61" s="76"/>
      <c r="H61" s="105">
        <f>SUM(H23:H60)</f>
        <v>103309.26056108513</v>
      </c>
      <c r="I61" s="105">
        <f>SUM(I23:I60)</f>
        <v>499999.99999999313</v>
      </c>
      <c r="J61" s="105">
        <f>SUM(J23:J60)</f>
        <v>598288.3855610782</v>
      </c>
      <c r="K61" s="106">
        <f>SUM(K24:K59)</f>
        <v>3660.1327452062887</v>
      </c>
      <c r="L61" s="107">
        <f>SUM(L24:L59)</f>
        <v>75157.495029770551</v>
      </c>
      <c r="O61" s="77"/>
    </row>
    <row r="62" spans="3:15" x14ac:dyDescent="0.25">
      <c r="O62" s="78"/>
    </row>
    <row r="63" spans="3:15" x14ac:dyDescent="0.25">
      <c r="C63" s="124" t="s">
        <v>13</v>
      </c>
      <c r="O63" s="78"/>
    </row>
    <row r="65" spans="3:3" x14ac:dyDescent="0.25">
      <c r="C65" s="125" t="s">
        <v>79</v>
      </c>
    </row>
    <row r="66" spans="3:3" x14ac:dyDescent="0.25">
      <c r="C66" s="125" t="s">
        <v>78</v>
      </c>
    </row>
    <row r="67" spans="3:3" x14ac:dyDescent="0.25">
      <c r="C67" s="124" t="s">
        <v>80</v>
      </c>
    </row>
  </sheetData>
  <sheetProtection algorithmName="SHA-512" hashValue="SPYyW9GKbwfvzyaL+2XB05xvv1pKQdcdhiW6IIkb7n9WVlmVwP4yNE6jV4hhnSupGcNJ0KjaNttxHFoI3sUg/g==" saltValue="Dv8HpkuTPAhCU6Xn0ZlNAQ==" spinCount="100000" sheet="1" objects="1" scenarios="1"/>
  <phoneticPr fontId="0" type="noConversion"/>
  <printOptions horizontalCentered="1"/>
  <pageMargins left="0.39370078740157483" right="0.39370078740157483" top="0.34" bottom="0.6692913385826772" header="0.32" footer="0.511811024"/>
  <pageSetup scale="69" fitToHeight="2" orientation="portrait" horizontalDpi="1200" verticalDpi="1200" r:id="rId1"/>
  <headerFooter alignWithMargins="0">
    <oddFooter>&amp;C&amp;"Times New Roman"&amp;8- &amp;P -&amp;R&amp;"Times New Roman"&amp;8CREDITO  A.L.E.   &amp;D</oddFooter>
  </headerFooter>
  <ignoredErrors>
    <ignoredError sqref="G10" formulaRange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'catalogo plazos'!$A$1:$A$3</xm:f>
          </x14:formula1>
          <xm:sqref>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sqref="A1:A3"/>
    </sheetView>
  </sheetViews>
  <sheetFormatPr baseColWidth="10" defaultRowHeight="12.75" x14ac:dyDescent="0.2"/>
  <sheetData>
    <row r="1" spans="1:1" x14ac:dyDescent="0.2">
      <c r="A1">
        <v>12</v>
      </c>
    </row>
    <row r="2" spans="1:1" x14ac:dyDescent="0.2">
      <c r="A2">
        <v>24</v>
      </c>
    </row>
    <row r="3" spans="1:1" x14ac:dyDescent="0.2">
      <c r="A3">
        <v>36</v>
      </c>
    </row>
  </sheetData>
  <sheetProtection algorithmName="SHA-512" hashValue="HUSQBSHi1Dpe9SHV39+g2GpMTMoHPXN0XcScE59TkWlz3fbUfBmYXXX1ds65Jd4HfpEY+U/bMt+eBTSBqZmFnQ==" saltValue="kss6ExZxwFzcZFwjV0wGB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D28" sqref="D28"/>
    </sheetView>
  </sheetViews>
  <sheetFormatPr baseColWidth="10" defaultRowHeight="12.75" x14ac:dyDescent="0.2"/>
  <cols>
    <col min="2" max="2" width="14.42578125" bestFit="1" customWidth="1"/>
    <col min="4" max="4" width="12.42578125" bestFit="1" customWidth="1"/>
  </cols>
  <sheetData>
    <row r="1" spans="1:6" x14ac:dyDescent="0.2">
      <c r="A1" t="s">
        <v>36</v>
      </c>
      <c r="B1" s="19">
        <f>-Tabla!G3+Tabla!J18</f>
        <v>-483750</v>
      </c>
    </row>
    <row r="2" spans="1:6" x14ac:dyDescent="0.2">
      <c r="A2" t="s">
        <v>37</v>
      </c>
      <c r="B2" s="19">
        <f>+Tabla!J25</f>
        <v>16619.121821141063</v>
      </c>
      <c r="F2">
        <v>1</v>
      </c>
    </row>
    <row r="3" spans="1:6" x14ac:dyDescent="0.2">
      <c r="A3" t="s">
        <v>38</v>
      </c>
      <c r="B3" s="19">
        <f>+Tabla!J26</f>
        <v>16619.121821141063</v>
      </c>
      <c r="F3">
        <v>2</v>
      </c>
    </row>
    <row r="4" spans="1:6" x14ac:dyDescent="0.2">
      <c r="A4" t="s">
        <v>39</v>
      </c>
      <c r="B4" s="19">
        <f>+Tabla!J27</f>
        <v>16619.121821141063</v>
      </c>
      <c r="F4">
        <v>3</v>
      </c>
    </row>
    <row r="5" spans="1:6" x14ac:dyDescent="0.2">
      <c r="A5" t="s">
        <v>40</v>
      </c>
      <c r="B5" s="19">
        <f>+Tabla!J28</f>
        <v>16619.121821141063</v>
      </c>
      <c r="F5">
        <v>4</v>
      </c>
    </row>
    <row r="6" spans="1:6" x14ac:dyDescent="0.2">
      <c r="A6" t="s">
        <v>41</v>
      </c>
      <c r="B6" s="19">
        <f>+Tabla!J29</f>
        <v>16619.121821141063</v>
      </c>
      <c r="F6">
        <v>5</v>
      </c>
    </row>
    <row r="7" spans="1:6" x14ac:dyDescent="0.2">
      <c r="A7" t="s">
        <v>42</v>
      </c>
      <c r="B7" s="19">
        <f>+Tabla!J30</f>
        <v>16619.121821141063</v>
      </c>
      <c r="D7" s="20"/>
      <c r="E7" s="21"/>
      <c r="F7">
        <v>6</v>
      </c>
    </row>
    <row r="8" spans="1:6" x14ac:dyDescent="0.2">
      <c r="A8" t="s">
        <v>44</v>
      </c>
      <c r="B8" s="19">
        <f>+Tabla!J31</f>
        <v>16619.121821141063</v>
      </c>
      <c r="C8" t="s">
        <v>45</v>
      </c>
      <c r="D8">
        <v>12</v>
      </c>
      <c r="F8">
        <v>7</v>
      </c>
    </row>
    <row r="9" spans="1:6" x14ac:dyDescent="0.2">
      <c r="A9" t="s">
        <v>46</v>
      </c>
      <c r="B9" s="19">
        <f>+Tabla!J32</f>
        <v>16619.121821141063</v>
      </c>
      <c r="C9" t="s">
        <v>75</v>
      </c>
      <c r="D9" s="22">
        <f>IRR(B1:B37)</f>
        <v>1.1970147694496003E-2</v>
      </c>
      <c r="F9">
        <v>8</v>
      </c>
    </row>
    <row r="10" spans="1:6" x14ac:dyDescent="0.2">
      <c r="A10" t="s">
        <v>47</v>
      </c>
      <c r="B10" s="19">
        <f>+Tabla!J33</f>
        <v>16619.121821141063</v>
      </c>
      <c r="C10" t="s">
        <v>43</v>
      </c>
      <c r="D10" s="22">
        <f>((1+D9)^D8)-1</f>
        <v>0.15348623493227254</v>
      </c>
      <c r="F10">
        <v>9</v>
      </c>
    </row>
    <row r="11" spans="1:6" x14ac:dyDescent="0.2">
      <c r="A11" t="s">
        <v>48</v>
      </c>
      <c r="B11" s="19">
        <f>+Tabla!J34</f>
        <v>16619.121821141063</v>
      </c>
      <c r="F11">
        <v>10</v>
      </c>
    </row>
    <row r="12" spans="1:6" x14ac:dyDescent="0.2">
      <c r="A12" t="s">
        <v>49</v>
      </c>
      <c r="B12" s="19">
        <f>+Tabla!J35</f>
        <v>16619.121821141063</v>
      </c>
      <c r="F12">
        <v>11</v>
      </c>
    </row>
    <row r="13" spans="1:6" x14ac:dyDescent="0.2">
      <c r="A13" t="s">
        <v>50</v>
      </c>
      <c r="B13" s="19">
        <f>+Tabla!J36</f>
        <v>16619.121821141063</v>
      </c>
      <c r="F13">
        <v>12</v>
      </c>
    </row>
    <row r="14" spans="1:6" x14ac:dyDescent="0.2">
      <c r="A14" t="s">
        <v>51</v>
      </c>
      <c r="B14" s="19">
        <f>+Tabla!J37</f>
        <v>16619.121821141063</v>
      </c>
      <c r="F14">
        <v>13</v>
      </c>
    </row>
    <row r="15" spans="1:6" x14ac:dyDescent="0.2">
      <c r="A15" t="s">
        <v>52</v>
      </c>
      <c r="B15" s="19">
        <f>+Tabla!J38</f>
        <v>16619.121821141063</v>
      </c>
      <c r="F15">
        <v>14</v>
      </c>
    </row>
    <row r="16" spans="1:6" x14ac:dyDescent="0.2">
      <c r="A16" t="s">
        <v>53</v>
      </c>
      <c r="B16" s="19">
        <f>+Tabla!J39</f>
        <v>16619.121821141063</v>
      </c>
      <c r="F16">
        <v>15</v>
      </c>
    </row>
    <row r="17" spans="1:6" x14ac:dyDescent="0.2">
      <c r="A17" t="s">
        <v>54</v>
      </c>
      <c r="B17" s="19">
        <f>+Tabla!J40</f>
        <v>16619.121821141063</v>
      </c>
      <c r="F17">
        <v>16</v>
      </c>
    </row>
    <row r="18" spans="1:6" x14ac:dyDescent="0.2">
      <c r="A18" t="s">
        <v>55</v>
      </c>
      <c r="B18" s="19">
        <f>+Tabla!J41</f>
        <v>16619.121821141063</v>
      </c>
      <c r="F18">
        <v>17</v>
      </c>
    </row>
    <row r="19" spans="1:6" x14ac:dyDescent="0.2">
      <c r="A19" t="s">
        <v>56</v>
      </c>
      <c r="B19" s="19">
        <f>+Tabla!J42</f>
        <v>16619.121821141063</v>
      </c>
      <c r="F19">
        <v>18</v>
      </c>
    </row>
    <row r="20" spans="1:6" x14ac:dyDescent="0.2">
      <c r="A20" t="s">
        <v>57</v>
      </c>
      <c r="B20" s="19">
        <f>+Tabla!J43</f>
        <v>16619.121821141063</v>
      </c>
      <c r="F20">
        <v>19</v>
      </c>
    </row>
    <row r="21" spans="1:6" x14ac:dyDescent="0.2">
      <c r="A21" t="s">
        <v>58</v>
      </c>
      <c r="B21" s="19">
        <f>+Tabla!J44</f>
        <v>16619.121821141063</v>
      </c>
      <c r="F21">
        <v>20</v>
      </c>
    </row>
    <row r="22" spans="1:6" x14ac:dyDescent="0.2">
      <c r="A22" t="s">
        <v>59</v>
      </c>
      <c r="B22" s="19">
        <f>+Tabla!J45</f>
        <v>16619.121821141063</v>
      </c>
      <c r="F22">
        <v>21</v>
      </c>
    </row>
    <row r="23" spans="1:6" x14ac:dyDescent="0.2">
      <c r="A23" t="s">
        <v>60</v>
      </c>
      <c r="B23" s="19">
        <f>+Tabla!J46</f>
        <v>16619.121821141063</v>
      </c>
      <c r="F23">
        <v>22</v>
      </c>
    </row>
    <row r="24" spans="1:6" x14ac:dyDescent="0.2">
      <c r="A24" t="s">
        <v>61</v>
      </c>
      <c r="B24" s="19">
        <f>+Tabla!J47</f>
        <v>16619.121821141063</v>
      </c>
      <c r="F24">
        <v>23</v>
      </c>
    </row>
    <row r="25" spans="1:6" x14ac:dyDescent="0.2">
      <c r="A25" t="s">
        <v>62</v>
      </c>
      <c r="B25" s="19">
        <f>+Tabla!J48</f>
        <v>16619.121821141063</v>
      </c>
      <c r="F25">
        <v>24</v>
      </c>
    </row>
    <row r="26" spans="1:6" x14ac:dyDescent="0.2">
      <c r="A26" t="s">
        <v>63</v>
      </c>
      <c r="B26" s="19">
        <f>+Tabla!J49</f>
        <v>16619.121821141063</v>
      </c>
      <c r="F26">
        <v>25</v>
      </c>
    </row>
    <row r="27" spans="1:6" x14ac:dyDescent="0.2">
      <c r="A27" t="s">
        <v>64</v>
      </c>
      <c r="B27" s="19">
        <f>+Tabla!J50</f>
        <v>16619.121821141063</v>
      </c>
      <c r="F27">
        <v>26</v>
      </c>
    </row>
    <row r="28" spans="1:6" x14ac:dyDescent="0.2">
      <c r="A28" t="s">
        <v>65</v>
      </c>
      <c r="B28" s="19">
        <f>+Tabla!J51</f>
        <v>16619.121821141063</v>
      </c>
      <c r="F28">
        <v>27</v>
      </c>
    </row>
    <row r="29" spans="1:6" x14ac:dyDescent="0.2">
      <c r="A29" t="s">
        <v>66</v>
      </c>
      <c r="B29" s="19">
        <f>+Tabla!J52</f>
        <v>16619.121821141063</v>
      </c>
      <c r="F29">
        <v>28</v>
      </c>
    </row>
    <row r="30" spans="1:6" x14ac:dyDescent="0.2">
      <c r="A30" t="s">
        <v>67</v>
      </c>
      <c r="B30" s="19">
        <f>+Tabla!J53</f>
        <v>16619.121821141063</v>
      </c>
      <c r="F30">
        <v>29</v>
      </c>
    </row>
    <row r="31" spans="1:6" x14ac:dyDescent="0.2">
      <c r="A31" t="s">
        <v>68</v>
      </c>
      <c r="B31" s="19">
        <f>+Tabla!J54</f>
        <v>16619.121821141063</v>
      </c>
      <c r="F31">
        <v>30</v>
      </c>
    </row>
    <row r="32" spans="1:6" x14ac:dyDescent="0.2">
      <c r="A32" t="s">
        <v>69</v>
      </c>
      <c r="B32" s="19">
        <f>+Tabla!J55</f>
        <v>16619.121821141063</v>
      </c>
      <c r="F32">
        <v>31</v>
      </c>
    </row>
    <row r="33" spans="1:6" x14ac:dyDescent="0.2">
      <c r="A33" t="s">
        <v>70</v>
      </c>
      <c r="B33" s="19">
        <f>+Tabla!J56</f>
        <v>16619.121821141063</v>
      </c>
      <c r="F33">
        <v>32</v>
      </c>
    </row>
    <row r="34" spans="1:6" x14ac:dyDescent="0.2">
      <c r="A34" t="s">
        <v>71</v>
      </c>
      <c r="B34" s="19">
        <f>+Tabla!J57</f>
        <v>16619.121821141063</v>
      </c>
      <c r="F34">
        <v>33</v>
      </c>
    </row>
    <row r="35" spans="1:6" x14ac:dyDescent="0.2">
      <c r="A35" t="s">
        <v>72</v>
      </c>
      <c r="B35" s="19">
        <f>+Tabla!J58</f>
        <v>16619.121821141063</v>
      </c>
      <c r="F35">
        <v>34</v>
      </c>
    </row>
    <row r="36" spans="1:6" x14ac:dyDescent="0.2">
      <c r="A36" t="s">
        <v>73</v>
      </c>
      <c r="B36" s="19">
        <f>+Tabla!J59</f>
        <v>16619.121821141063</v>
      </c>
      <c r="F36">
        <v>35</v>
      </c>
    </row>
    <row r="37" spans="1:6" x14ac:dyDescent="0.2">
      <c r="A37" t="s">
        <v>74</v>
      </c>
      <c r="B37" s="19">
        <f>+Tabla!J60</f>
        <v>16619.121821141063</v>
      </c>
      <c r="F37">
        <v>36</v>
      </c>
    </row>
    <row r="38" spans="1:6" x14ac:dyDescent="0.2">
      <c r="B38" s="19"/>
    </row>
  </sheetData>
  <sheetProtection algorithmName="SHA-512" hashValue="y3ivUEF1HrpM4Rn4rC+YfItr5bh1FxpGqxO9iyfV/Vmsk/yBduxYLRQsKzhouGrKEpiGbBAbfPT0Jz9lshRiUA==" saltValue="ZD1o5biWhy8IxDJiiRsrkw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568"/>
  <sheetViews>
    <sheetView topLeftCell="A552" workbookViewId="0">
      <selection activeCell="B232" sqref="B232:H568"/>
    </sheetView>
  </sheetViews>
  <sheetFormatPr baseColWidth="10" defaultRowHeight="13.5" x14ac:dyDescent="0.25"/>
  <cols>
    <col min="1" max="16384" width="11.42578125" style="1"/>
  </cols>
  <sheetData>
    <row r="3" spans="2:10" x14ac:dyDescent="0.25">
      <c r="D3" s="2"/>
    </row>
    <row r="4" spans="2:10" x14ac:dyDescent="0.25">
      <c r="B4" s="3">
        <v>1</v>
      </c>
      <c r="C4" s="4">
        <v>2</v>
      </c>
      <c r="D4" s="5">
        <v>3</v>
      </c>
      <c r="E4" s="5">
        <v>4</v>
      </c>
      <c r="F4" s="5">
        <v>5</v>
      </c>
      <c r="G4" s="5">
        <v>6</v>
      </c>
      <c r="H4" s="6">
        <v>7</v>
      </c>
      <c r="J4" s="3">
        <v>9</v>
      </c>
    </row>
    <row r="5" spans="2:10" x14ac:dyDescent="0.25">
      <c r="B5" s="7" t="s">
        <v>6</v>
      </c>
      <c r="C5" s="8" t="s">
        <v>7</v>
      </c>
      <c r="D5" s="9" t="s">
        <v>8</v>
      </c>
      <c r="E5" s="9" t="s">
        <v>9</v>
      </c>
      <c r="F5" s="9" t="s">
        <v>10</v>
      </c>
      <c r="G5" s="9" t="s">
        <v>11</v>
      </c>
      <c r="H5" s="10" t="s">
        <v>12</v>
      </c>
      <c r="J5" s="7" t="s">
        <v>5</v>
      </c>
    </row>
    <row r="6" spans="2:10" x14ac:dyDescent="0.25">
      <c r="B6" s="11">
        <v>35065</v>
      </c>
      <c r="C6" s="12">
        <v>35096</v>
      </c>
      <c r="D6" s="12">
        <v>35125</v>
      </c>
      <c r="E6" s="12">
        <v>35156</v>
      </c>
      <c r="F6" s="12">
        <v>35186</v>
      </c>
      <c r="G6" s="12">
        <v>35582</v>
      </c>
      <c r="H6" s="13">
        <v>35796</v>
      </c>
      <c r="J6" s="14"/>
    </row>
    <row r="7" spans="2:10" x14ac:dyDescent="0.25">
      <c r="B7" s="11">
        <v>35096</v>
      </c>
      <c r="C7" s="12">
        <v>35125</v>
      </c>
      <c r="D7" s="12">
        <v>35156</v>
      </c>
      <c r="E7" s="12">
        <v>35186</v>
      </c>
      <c r="F7" s="12">
        <v>35217</v>
      </c>
      <c r="G7" s="12">
        <v>35612</v>
      </c>
      <c r="H7" s="13">
        <v>35827</v>
      </c>
      <c r="J7" s="14"/>
    </row>
    <row r="8" spans="2:10" x14ac:dyDescent="0.25">
      <c r="B8" s="11">
        <v>35125</v>
      </c>
      <c r="C8" s="12">
        <v>35156</v>
      </c>
      <c r="D8" s="12">
        <v>35186</v>
      </c>
      <c r="E8" s="12">
        <v>35217</v>
      </c>
      <c r="F8" s="12">
        <v>35247</v>
      </c>
      <c r="G8" s="12">
        <v>35643</v>
      </c>
      <c r="H8" s="13">
        <v>35855</v>
      </c>
      <c r="J8" s="14"/>
    </row>
    <row r="9" spans="2:10" x14ac:dyDescent="0.25">
      <c r="B9" s="11">
        <v>35156</v>
      </c>
      <c r="C9" s="12">
        <v>35186</v>
      </c>
      <c r="D9" s="12">
        <v>35217</v>
      </c>
      <c r="E9" s="12">
        <v>35247</v>
      </c>
      <c r="F9" s="12">
        <v>35278</v>
      </c>
      <c r="G9" s="12">
        <v>35674</v>
      </c>
      <c r="H9" s="13">
        <v>35886</v>
      </c>
      <c r="J9" s="14"/>
    </row>
    <row r="10" spans="2:10" x14ac:dyDescent="0.25">
      <c r="B10" s="11">
        <v>35186</v>
      </c>
      <c r="C10" s="12">
        <v>35217</v>
      </c>
      <c r="D10" s="12">
        <v>35247</v>
      </c>
      <c r="E10" s="12">
        <v>35278</v>
      </c>
      <c r="F10" s="12">
        <v>35309</v>
      </c>
      <c r="G10" s="12">
        <v>35704</v>
      </c>
      <c r="H10" s="13">
        <v>35916</v>
      </c>
      <c r="J10" s="14"/>
    </row>
    <row r="11" spans="2:10" x14ac:dyDescent="0.25">
      <c r="B11" s="11">
        <v>35217</v>
      </c>
      <c r="C11" s="12">
        <v>35247</v>
      </c>
      <c r="D11" s="12">
        <v>35278</v>
      </c>
      <c r="E11" s="12">
        <v>35309</v>
      </c>
      <c r="F11" s="12">
        <v>35339</v>
      </c>
      <c r="G11" s="12">
        <v>35735</v>
      </c>
      <c r="H11" s="13">
        <v>35947</v>
      </c>
      <c r="J11" s="14"/>
    </row>
    <row r="12" spans="2:10" x14ac:dyDescent="0.25">
      <c r="B12" s="11">
        <v>35247</v>
      </c>
      <c r="C12" s="12">
        <v>35278</v>
      </c>
      <c r="D12" s="12">
        <v>35309</v>
      </c>
      <c r="E12" s="12">
        <v>35339</v>
      </c>
      <c r="F12" s="12">
        <v>35370</v>
      </c>
      <c r="G12" s="12">
        <v>35765</v>
      </c>
      <c r="H12" s="13">
        <v>35977</v>
      </c>
      <c r="J12" s="14"/>
    </row>
    <row r="13" spans="2:10" x14ac:dyDescent="0.25">
      <c r="B13" s="11">
        <v>35278</v>
      </c>
      <c r="C13" s="12">
        <v>35309</v>
      </c>
      <c r="D13" s="12">
        <v>35339</v>
      </c>
      <c r="E13" s="12">
        <v>35370</v>
      </c>
      <c r="F13" s="12">
        <v>35400</v>
      </c>
      <c r="G13" s="12">
        <v>35796</v>
      </c>
      <c r="H13" s="13">
        <v>36008</v>
      </c>
      <c r="J13" s="14"/>
    </row>
    <row r="14" spans="2:10" x14ac:dyDescent="0.25">
      <c r="B14" s="11">
        <v>35309</v>
      </c>
      <c r="C14" s="12">
        <v>35339</v>
      </c>
      <c r="D14" s="12">
        <v>35370</v>
      </c>
      <c r="E14" s="12">
        <v>35400</v>
      </c>
      <c r="F14" s="12">
        <v>35431</v>
      </c>
      <c r="G14" s="12">
        <v>35827</v>
      </c>
      <c r="H14" s="13">
        <v>36039</v>
      </c>
      <c r="J14" s="14"/>
    </row>
    <row r="15" spans="2:10" x14ac:dyDescent="0.25">
      <c r="B15" s="11">
        <v>35339</v>
      </c>
      <c r="C15" s="12">
        <v>35370</v>
      </c>
      <c r="D15" s="12">
        <v>35400</v>
      </c>
      <c r="E15" s="12">
        <v>35431</v>
      </c>
      <c r="F15" s="12">
        <v>35462</v>
      </c>
      <c r="G15" s="12">
        <v>35855</v>
      </c>
      <c r="H15" s="13">
        <v>36069</v>
      </c>
      <c r="J15" s="14"/>
    </row>
    <row r="16" spans="2:10" x14ac:dyDescent="0.25">
      <c r="B16" s="11">
        <v>35370</v>
      </c>
      <c r="C16" s="12">
        <v>35400</v>
      </c>
      <c r="D16" s="12">
        <v>35431</v>
      </c>
      <c r="E16" s="12">
        <v>35462</v>
      </c>
      <c r="F16" s="12">
        <v>35490</v>
      </c>
      <c r="G16" s="12">
        <v>35886</v>
      </c>
      <c r="H16" s="13">
        <v>36100</v>
      </c>
      <c r="J16" s="14"/>
    </row>
    <row r="17" spans="2:10" x14ac:dyDescent="0.25">
      <c r="B17" s="11">
        <v>35400</v>
      </c>
      <c r="C17" s="12">
        <v>35431</v>
      </c>
      <c r="D17" s="12">
        <v>35462</v>
      </c>
      <c r="E17" s="12">
        <v>35490</v>
      </c>
      <c r="F17" s="12">
        <v>35521</v>
      </c>
      <c r="G17" s="12">
        <v>35916</v>
      </c>
      <c r="H17" s="13">
        <v>36130</v>
      </c>
      <c r="J17" s="14"/>
    </row>
    <row r="18" spans="2:10" x14ac:dyDescent="0.25">
      <c r="B18" s="11">
        <v>35431</v>
      </c>
      <c r="C18" s="12">
        <v>35462</v>
      </c>
      <c r="D18" s="12">
        <v>35490</v>
      </c>
      <c r="E18" s="12">
        <v>35521</v>
      </c>
      <c r="F18" s="12">
        <v>35551</v>
      </c>
      <c r="G18" s="12">
        <v>35947</v>
      </c>
      <c r="H18" s="13">
        <v>36161</v>
      </c>
      <c r="J18" s="14"/>
    </row>
    <row r="19" spans="2:10" x14ac:dyDescent="0.25">
      <c r="B19" s="11">
        <v>35462</v>
      </c>
      <c r="C19" s="12">
        <v>35490</v>
      </c>
      <c r="D19" s="12">
        <v>35521</v>
      </c>
      <c r="E19" s="12">
        <v>35551</v>
      </c>
      <c r="F19" s="12">
        <v>35582</v>
      </c>
      <c r="G19" s="12">
        <v>35977</v>
      </c>
      <c r="H19" s="13">
        <v>36192</v>
      </c>
      <c r="J19" s="14"/>
    </row>
    <row r="20" spans="2:10" x14ac:dyDescent="0.25">
      <c r="B20" s="11">
        <v>35490</v>
      </c>
      <c r="C20" s="12">
        <v>35521</v>
      </c>
      <c r="D20" s="12">
        <v>35551</v>
      </c>
      <c r="E20" s="12">
        <v>35582</v>
      </c>
      <c r="F20" s="12">
        <v>35612</v>
      </c>
      <c r="G20" s="12">
        <v>36008</v>
      </c>
      <c r="H20" s="13">
        <v>36220</v>
      </c>
      <c r="J20" s="14"/>
    </row>
    <row r="21" spans="2:10" x14ac:dyDescent="0.25">
      <c r="B21" s="11">
        <v>35521</v>
      </c>
      <c r="C21" s="12">
        <v>35551</v>
      </c>
      <c r="D21" s="12">
        <v>35582</v>
      </c>
      <c r="E21" s="12">
        <v>35612</v>
      </c>
      <c r="F21" s="12">
        <v>35643</v>
      </c>
      <c r="G21" s="12">
        <v>36039</v>
      </c>
      <c r="H21" s="13">
        <v>36251</v>
      </c>
      <c r="J21" s="14"/>
    </row>
    <row r="22" spans="2:10" x14ac:dyDescent="0.25">
      <c r="B22" s="11">
        <v>35551</v>
      </c>
      <c r="C22" s="12">
        <v>35582</v>
      </c>
      <c r="D22" s="12">
        <v>35612</v>
      </c>
      <c r="E22" s="12">
        <v>35643</v>
      </c>
      <c r="F22" s="12">
        <v>35674</v>
      </c>
      <c r="G22" s="12">
        <v>36069</v>
      </c>
      <c r="H22" s="13">
        <v>36281</v>
      </c>
      <c r="J22" s="14"/>
    </row>
    <row r="23" spans="2:10" x14ac:dyDescent="0.25">
      <c r="B23" s="11">
        <v>35582</v>
      </c>
      <c r="C23" s="12">
        <v>35612</v>
      </c>
      <c r="D23" s="12">
        <v>35643</v>
      </c>
      <c r="E23" s="12">
        <v>35674</v>
      </c>
      <c r="F23" s="12">
        <v>35704</v>
      </c>
      <c r="G23" s="12">
        <v>36100</v>
      </c>
      <c r="H23" s="13">
        <v>36312</v>
      </c>
      <c r="J23" s="14"/>
    </row>
    <row r="24" spans="2:10" x14ac:dyDescent="0.25">
      <c r="B24" s="11">
        <v>35612</v>
      </c>
      <c r="C24" s="12">
        <v>35643</v>
      </c>
      <c r="D24" s="12">
        <v>35674</v>
      </c>
      <c r="E24" s="12">
        <v>35704</v>
      </c>
      <c r="F24" s="12">
        <v>35735</v>
      </c>
      <c r="G24" s="12">
        <v>36130</v>
      </c>
      <c r="H24" s="13">
        <v>36342</v>
      </c>
      <c r="J24" s="14"/>
    </row>
    <row r="25" spans="2:10" x14ac:dyDescent="0.25">
      <c r="B25" s="11">
        <v>35643</v>
      </c>
      <c r="C25" s="12">
        <v>35674</v>
      </c>
      <c r="D25" s="12">
        <v>35704</v>
      </c>
      <c r="E25" s="12">
        <v>35735</v>
      </c>
      <c r="F25" s="12">
        <v>35765</v>
      </c>
      <c r="G25" s="12">
        <v>36161</v>
      </c>
      <c r="H25" s="13">
        <v>36373</v>
      </c>
      <c r="J25" s="14"/>
    </row>
    <row r="26" spans="2:10" x14ac:dyDescent="0.25">
      <c r="B26" s="11">
        <v>35674</v>
      </c>
      <c r="C26" s="12">
        <v>35704</v>
      </c>
      <c r="D26" s="12">
        <v>35735</v>
      </c>
      <c r="E26" s="12">
        <v>35765</v>
      </c>
      <c r="F26" s="12">
        <v>35796</v>
      </c>
      <c r="G26" s="12">
        <v>36192</v>
      </c>
      <c r="H26" s="13">
        <v>36404</v>
      </c>
      <c r="J26" s="14"/>
    </row>
    <row r="27" spans="2:10" x14ac:dyDescent="0.25">
      <c r="B27" s="11">
        <v>35704</v>
      </c>
      <c r="C27" s="12">
        <v>35735</v>
      </c>
      <c r="D27" s="12">
        <v>35765</v>
      </c>
      <c r="E27" s="12">
        <v>35796</v>
      </c>
      <c r="F27" s="12">
        <v>35827</v>
      </c>
      <c r="G27" s="12">
        <v>36220</v>
      </c>
      <c r="H27" s="13">
        <v>36434</v>
      </c>
      <c r="J27" s="14">
        <v>0.189</v>
      </c>
    </row>
    <row r="28" spans="2:10" x14ac:dyDescent="0.25">
      <c r="B28" s="11">
        <v>35735</v>
      </c>
      <c r="C28" s="12">
        <v>35765</v>
      </c>
      <c r="D28" s="12">
        <v>35796</v>
      </c>
      <c r="E28" s="12">
        <v>35827</v>
      </c>
      <c r="F28" s="12">
        <v>35855</v>
      </c>
      <c r="G28" s="12">
        <v>36251</v>
      </c>
      <c r="H28" s="13">
        <v>36465</v>
      </c>
      <c r="J28" s="14">
        <v>0.218</v>
      </c>
    </row>
    <row r="29" spans="2:10" x14ac:dyDescent="0.25">
      <c r="B29" s="11">
        <v>35765</v>
      </c>
      <c r="C29" s="12">
        <v>35796</v>
      </c>
      <c r="D29" s="12">
        <v>35827</v>
      </c>
      <c r="E29" s="12">
        <v>35855</v>
      </c>
      <c r="F29" s="12">
        <v>35886</v>
      </c>
      <c r="G29" s="12">
        <v>36281</v>
      </c>
      <c r="H29" s="13">
        <v>36495</v>
      </c>
      <c r="J29" s="14">
        <v>0.20499999999999999</v>
      </c>
    </row>
    <row r="30" spans="2:10" x14ac:dyDescent="0.25">
      <c r="B30" s="11">
        <v>35796</v>
      </c>
      <c r="C30" s="12">
        <v>35827</v>
      </c>
      <c r="D30" s="12">
        <v>35855</v>
      </c>
      <c r="E30" s="12">
        <v>35886</v>
      </c>
      <c r="F30" s="12">
        <v>35916</v>
      </c>
      <c r="G30" s="12">
        <v>36312</v>
      </c>
      <c r="H30" s="13">
        <v>36526</v>
      </c>
      <c r="J30" s="15">
        <v>0.193</v>
      </c>
    </row>
    <row r="31" spans="2:10" x14ac:dyDescent="0.25">
      <c r="B31" s="11">
        <v>35827</v>
      </c>
      <c r="C31" s="12">
        <v>35855</v>
      </c>
      <c r="D31" s="12">
        <v>35886</v>
      </c>
      <c r="E31" s="12">
        <v>35916</v>
      </c>
      <c r="F31" s="12">
        <v>35947</v>
      </c>
      <c r="G31" s="12">
        <v>36342</v>
      </c>
      <c r="H31" s="13">
        <v>36557</v>
      </c>
      <c r="J31" s="15">
        <v>0.2</v>
      </c>
    </row>
    <row r="32" spans="2:10" x14ac:dyDescent="0.25">
      <c r="B32" s="11">
        <v>35855</v>
      </c>
      <c r="C32" s="12">
        <v>35886</v>
      </c>
      <c r="D32" s="12">
        <v>35916</v>
      </c>
      <c r="E32" s="12">
        <v>35947</v>
      </c>
      <c r="F32" s="12">
        <v>35977</v>
      </c>
      <c r="G32" s="12">
        <v>36373</v>
      </c>
      <c r="H32" s="13">
        <v>36586</v>
      </c>
      <c r="J32" s="15">
        <v>0.19800000000000001</v>
      </c>
    </row>
    <row r="33" spans="2:10" x14ac:dyDescent="0.25">
      <c r="B33" s="11">
        <v>35886</v>
      </c>
      <c r="C33" s="12">
        <v>35916</v>
      </c>
      <c r="D33" s="12">
        <v>35947</v>
      </c>
      <c r="E33" s="12">
        <v>35977</v>
      </c>
      <c r="F33" s="12">
        <v>36008</v>
      </c>
      <c r="G33" s="12">
        <v>36404</v>
      </c>
      <c r="H33" s="13">
        <v>36617</v>
      </c>
      <c r="J33" s="15">
        <v>0.19600000000000001</v>
      </c>
    </row>
    <row r="34" spans="2:10" x14ac:dyDescent="0.25">
      <c r="B34" s="11">
        <v>35916</v>
      </c>
      <c r="C34" s="12">
        <v>35947</v>
      </c>
      <c r="D34" s="12">
        <v>35977</v>
      </c>
      <c r="E34" s="12">
        <v>36008</v>
      </c>
      <c r="F34" s="12">
        <v>36039</v>
      </c>
      <c r="G34" s="12">
        <v>36434</v>
      </c>
      <c r="H34" s="13">
        <v>36647</v>
      </c>
      <c r="J34" s="15">
        <v>0.184</v>
      </c>
    </row>
    <row r="35" spans="2:10" x14ac:dyDescent="0.25">
      <c r="B35" s="11">
        <v>35947</v>
      </c>
      <c r="C35" s="12">
        <v>35977</v>
      </c>
      <c r="D35" s="12">
        <v>36008</v>
      </c>
      <c r="E35" s="12">
        <v>36039</v>
      </c>
      <c r="F35" s="12">
        <v>36069</v>
      </c>
      <c r="G35" s="12">
        <v>36465</v>
      </c>
      <c r="H35" s="13">
        <v>36678</v>
      </c>
      <c r="J35" s="15">
        <v>0.182</v>
      </c>
    </row>
    <row r="36" spans="2:10" x14ac:dyDescent="0.25">
      <c r="B36" s="11">
        <v>35977</v>
      </c>
      <c r="C36" s="12">
        <v>36008</v>
      </c>
      <c r="D36" s="12">
        <v>36039</v>
      </c>
      <c r="E36" s="12">
        <v>36069</v>
      </c>
      <c r="F36" s="12">
        <v>36100</v>
      </c>
      <c r="G36" s="12">
        <v>36495</v>
      </c>
      <c r="H36" s="13">
        <v>36708</v>
      </c>
      <c r="J36" s="15">
        <v>0.188</v>
      </c>
    </row>
    <row r="37" spans="2:10" x14ac:dyDescent="0.25">
      <c r="B37" s="11">
        <v>36008</v>
      </c>
      <c r="C37" s="12">
        <v>36039</v>
      </c>
      <c r="D37" s="12">
        <v>36069</v>
      </c>
      <c r="E37" s="12">
        <v>36100</v>
      </c>
      <c r="F37" s="12">
        <v>36130</v>
      </c>
      <c r="G37" s="12">
        <v>36526</v>
      </c>
      <c r="H37" s="13">
        <v>36739</v>
      </c>
      <c r="J37" s="15">
        <v>0.191</v>
      </c>
    </row>
    <row r="38" spans="2:10" x14ac:dyDescent="0.25">
      <c r="B38" s="11">
        <v>36039</v>
      </c>
      <c r="C38" s="12">
        <v>36069</v>
      </c>
      <c r="D38" s="12">
        <v>36100</v>
      </c>
      <c r="E38" s="12">
        <v>36130</v>
      </c>
      <c r="F38" s="12">
        <v>36161</v>
      </c>
      <c r="G38" s="12">
        <v>36557</v>
      </c>
      <c r="H38" s="13">
        <v>36770</v>
      </c>
      <c r="J38" s="15">
        <v>0.19500000000000001</v>
      </c>
    </row>
    <row r="39" spans="2:10" x14ac:dyDescent="0.25">
      <c r="B39" s="11">
        <v>36069</v>
      </c>
      <c r="C39" s="12">
        <v>36100</v>
      </c>
      <c r="D39" s="12">
        <v>36130</v>
      </c>
      <c r="E39" s="12">
        <v>36161</v>
      </c>
      <c r="F39" s="12">
        <v>36192</v>
      </c>
      <c r="G39" s="12">
        <v>36586</v>
      </c>
      <c r="H39" s="13">
        <v>36800</v>
      </c>
      <c r="J39" s="15">
        <v>0.19900000000000001</v>
      </c>
    </row>
    <row r="40" spans="2:10" x14ac:dyDescent="0.25">
      <c r="B40" s="11">
        <v>36100</v>
      </c>
      <c r="C40" s="12">
        <v>36130</v>
      </c>
      <c r="D40" s="12">
        <v>36161</v>
      </c>
      <c r="E40" s="12">
        <v>36192</v>
      </c>
      <c r="F40" s="12">
        <v>36220</v>
      </c>
      <c r="G40" s="12">
        <v>36617</v>
      </c>
      <c r="H40" s="13">
        <v>36831</v>
      </c>
      <c r="J40" s="15">
        <v>0.19800000000000001</v>
      </c>
    </row>
    <row r="41" spans="2:10" x14ac:dyDescent="0.25">
      <c r="B41" s="11">
        <v>36130</v>
      </c>
      <c r="C41" s="12">
        <v>36161</v>
      </c>
      <c r="D41" s="12">
        <v>36192</v>
      </c>
      <c r="E41" s="12">
        <v>36220</v>
      </c>
      <c r="F41" s="12">
        <v>36251</v>
      </c>
      <c r="G41" s="12">
        <v>36647</v>
      </c>
      <c r="H41" s="13">
        <v>36861</v>
      </c>
      <c r="J41" s="15">
        <v>0.19500000000000001</v>
      </c>
    </row>
    <row r="42" spans="2:10" x14ac:dyDescent="0.25">
      <c r="B42" s="11">
        <v>36161</v>
      </c>
      <c r="C42" s="12">
        <v>36192</v>
      </c>
      <c r="D42" s="12">
        <v>36220</v>
      </c>
      <c r="E42" s="12">
        <v>36251</v>
      </c>
      <c r="F42" s="12">
        <v>36281</v>
      </c>
      <c r="G42" s="12">
        <v>36678</v>
      </c>
      <c r="H42" s="13">
        <v>36892</v>
      </c>
      <c r="J42" s="15">
        <v>0.19800000000000001</v>
      </c>
    </row>
    <row r="43" spans="2:10" x14ac:dyDescent="0.25">
      <c r="B43" s="11">
        <v>36192</v>
      </c>
      <c r="C43" s="12">
        <v>36220</v>
      </c>
      <c r="D43" s="12">
        <v>36251</v>
      </c>
      <c r="E43" s="12">
        <v>36281</v>
      </c>
      <c r="F43" s="12">
        <v>36312</v>
      </c>
      <c r="G43" s="12">
        <v>36708</v>
      </c>
      <c r="H43" s="13">
        <v>36923</v>
      </c>
      <c r="J43" s="15">
        <v>0.19600000000000001</v>
      </c>
    </row>
    <row r="44" spans="2:10" x14ac:dyDescent="0.25">
      <c r="B44" s="11">
        <v>36220</v>
      </c>
      <c r="C44" s="12">
        <v>36251</v>
      </c>
      <c r="D44" s="12">
        <v>36281</v>
      </c>
      <c r="E44" s="12">
        <v>36312</v>
      </c>
      <c r="F44" s="12">
        <v>36342</v>
      </c>
      <c r="G44" s="12">
        <v>36739</v>
      </c>
      <c r="H44" s="13">
        <v>36951</v>
      </c>
      <c r="J44" s="15">
        <v>0.189</v>
      </c>
    </row>
    <row r="45" spans="2:10" x14ac:dyDescent="0.25">
      <c r="B45" s="11">
        <v>36251</v>
      </c>
      <c r="C45" s="12">
        <v>36281</v>
      </c>
      <c r="D45" s="12">
        <v>36312</v>
      </c>
      <c r="E45" s="12">
        <v>36342</v>
      </c>
      <c r="F45" s="12">
        <v>36373</v>
      </c>
      <c r="G45" s="12">
        <v>36770</v>
      </c>
      <c r="H45" s="13">
        <v>36982</v>
      </c>
      <c r="J45" s="15">
        <v>0.191</v>
      </c>
    </row>
    <row r="46" spans="2:10" x14ac:dyDescent="0.25">
      <c r="B46" s="11">
        <v>36281</v>
      </c>
      <c r="C46" s="12">
        <v>36312</v>
      </c>
      <c r="D46" s="12">
        <v>36342</v>
      </c>
      <c r="E46" s="12">
        <v>36373</v>
      </c>
      <c r="F46" s="12">
        <v>36404</v>
      </c>
      <c r="G46" s="12">
        <v>36800</v>
      </c>
      <c r="H46" s="13">
        <v>37012</v>
      </c>
      <c r="J46" s="15">
        <v>0.182</v>
      </c>
    </row>
    <row r="47" spans="2:10" x14ac:dyDescent="0.25">
      <c r="B47" s="11">
        <v>36312</v>
      </c>
      <c r="C47" s="12">
        <v>36342</v>
      </c>
      <c r="D47" s="12">
        <v>36373</v>
      </c>
      <c r="E47" s="12">
        <v>36404</v>
      </c>
      <c r="F47" s="12">
        <v>36434</v>
      </c>
      <c r="G47" s="12">
        <v>36831</v>
      </c>
      <c r="H47" s="13">
        <v>37043</v>
      </c>
      <c r="J47" s="15">
        <v>0.18</v>
      </c>
    </row>
    <row r="48" spans="2:10" x14ac:dyDescent="0.25">
      <c r="B48" s="11">
        <v>36342</v>
      </c>
      <c r="C48" s="12">
        <v>36373</v>
      </c>
      <c r="D48" s="12">
        <v>36404</v>
      </c>
      <c r="E48" s="12">
        <v>36434</v>
      </c>
      <c r="F48" s="12">
        <v>36465</v>
      </c>
      <c r="G48" s="12">
        <v>36861</v>
      </c>
      <c r="H48" s="13">
        <v>37073</v>
      </c>
      <c r="J48" s="15">
        <v>0.183</v>
      </c>
    </row>
    <row r="49" spans="2:10" x14ac:dyDescent="0.25">
      <c r="B49" s="11">
        <v>36373</v>
      </c>
      <c r="C49" s="12">
        <v>36404</v>
      </c>
      <c r="D49" s="12">
        <v>36434</v>
      </c>
      <c r="E49" s="12">
        <v>36465</v>
      </c>
      <c r="F49" s="12">
        <v>36495</v>
      </c>
      <c r="G49" s="12">
        <v>36892</v>
      </c>
      <c r="H49" s="13">
        <v>37104</v>
      </c>
      <c r="J49" s="15">
        <v>0.17699999999999999</v>
      </c>
    </row>
    <row r="50" spans="2:10" x14ac:dyDescent="0.25">
      <c r="B50" s="11">
        <v>36404</v>
      </c>
      <c r="C50" s="12">
        <v>36434</v>
      </c>
      <c r="D50" s="12">
        <v>36465</v>
      </c>
      <c r="E50" s="12">
        <v>36495</v>
      </c>
      <c r="F50" s="12">
        <v>36526</v>
      </c>
      <c r="G50" s="12">
        <v>36923</v>
      </c>
      <c r="H50" s="13">
        <v>37135</v>
      </c>
      <c r="J50" s="15">
        <v>0.186</v>
      </c>
    </row>
    <row r="51" spans="2:10" x14ac:dyDescent="0.25">
      <c r="B51" s="11">
        <v>36434</v>
      </c>
      <c r="C51" s="12">
        <v>36465</v>
      </c>
      <c r="D51" s="12">
        <v>36495</v>
      </c>
      <c r="E51" s="12">
        <v>36526</v>
      </c>
      <c r="F51" s="12">
        <v>36557</v>
      </c>
      <c r="G51" s="12">
        <v>36951</v>
      </c>
      <c r="H51" s="13">
        <v>37165</v>
      </c>
      <c r="J51" s="15">
        <v>0.182</v>
      </c>
    </row>
    <row r="52" spans="2:10" x14ac:dyDescent="0.25">
      <c r="B52" s="11">
        <v>36465</v>
      </c>
      <c r="C52" s="12">
        <v>36495</v>
      </c>
      <c r="D52" s="12">
        <v>36526</v>
      </c>
      <c r="E52" s="12">
        <v>36557</v>
      </c>
      <c r="F52" s="12">
        <v>36586</v>
      </c>
      <c r="G52" s="12">
        <v>36982</v>
      </c>
      <c r="H52" s="13">
        <v>37196</v>
      </c>
      <c r="J52" s="15">
        <v>0.184</v>
      </c>
    </row>
    <row r="53" spans="2:10" x14ac:dyDescent="0.25">
      <c r="B53" s="11">
        <v>36495</v>
      </c>
      <c r="C53" s="12">
        <v>36526</v>
      </c>
      <c r="D53" s="12">
        <v>36557</v>
      </c>
      <c r="E53" s="12">
        <v>36586</v>
      </c>
      <c r="F53" s="12">
        <v>36617</v>
      </c>
      <c r="G53" s="12">
        <v>37012</v>
      </c>
      <c r="H53" s="13">
        <v>37226</v>
      </c>
      <c r="J53" s="15">
        <v>0.186</v>
      </c>
    </row>
    <row r="54" spans="2:10" x14ac:dyDescent="0.25">
      <c r="B54" s="11">
        <v>36526</v>
      </c>
      <c r="C54" s="12">
        <v>36557</v>
      </c>
      <c r="D54" s="12">
        <v>36586</v>
      </c>
      <c r="E54" s="12">
        <v>36617</v>
      </c>
      <c r="F54" s="12">
        <v>36647</v>
      </c>
      <c r="G54" s="12">
        <v>37043</v>
      </c>
      <c r="H54" s="13">
        <v>37257</v>
      </c>
      <c r="J54" s="15">
        <v>0.17199999999999999</v>
      </c>
    </row>
    <row r="55" spans="2:10" x14ac:dyDescent="0.25">
      <c r="B55" s="11">
        <v>36557</v>
      </c>
      <c r="C55" s="12">
        <v>36586</v>
      </c>
      <c r="D55" s="12">
        <v>36617</v>
      </c>
      <c r="E55" s="12">
        <v>36647</v>
      </c>
      <c r="F55" s="12">
        <v>36678</v>
      </c>
      <c r="G55" s="12">
        <v>37073</v>
      </c>
      <c r="H55" s="13">
        <v>37288</v>
      </c>
      <c r="J55" s="14">
        <f>+J54</f>
        <v>0.17199999999999999</v>
      </c>
    </row>
    <row r="56" spans="2:10" x14ac:dyDescent="0.25">
      <c r="B56" s="11">
        <v>36586</v>
      </c>
      <c r="C56" s="12">
        <v>36617</v>
      </c>
      <c r="D56" s="12">
        <v>36647</v>
      </c>
      <c r="E56" s="12">
        <v>36678</v>
      </c>
      <c r="F56" s="12">
        <v>36708</v>
      </c>
      <c r="G56" s="12">
        <v>37104</v>
      </c>
      <c r="H56" s="13">
        <v>37316</v>
      </c>
      <c r="J56" s="14">
        <f t="shared" ref="J56:J65" si="0">+J55</f>
        <v>0.17199999999999999</v>
      </c>
    </row>
    <row r="57" spans="2:10" x14ac:dyDescent="0.25">
      <c r="B57" s="11">
        <v>36617</v>
      </c>
      <c r="C57" s="12">
        <v>36647</v>
      </c>
      <c r="D57" s="12">
        <v>36678</v>
      </c>
      <c r="E57" s="12">
        <v>36708</v>
      </c>
      <c r="F57" s="12">
        <v>36739</v>
      </c>
      <c r="G57" s="12">
        <v>37135</v>
      </c>
      <c r="H57" s="13">
        <v>37347</v>
      </c>
      <c r="J57" s="14">
        <f t="shared" si="0"/>
        <v>0.17199999999999999</v>
      </c>
    </row>
    <row r="58" spans="2:10" x14ac:dyDescent="0.25">
      <c r="B58" s="11">
        <v>36647</v>
      </c>
      <c r="C58" s="12">
        <v>36678</v>
      </c>
      <c r="D58" s="12">
        <v>36708</v>
      </c>
      <c r="E58" s="12">
        <v>36739</v>
      </c>
      <c r="F58" s="12">
        <v>36770</v>
      </c>
      <c r="G58" s="12">
        <v>37165</v>
      </c>
      <c r="H58" s="13">
        <v>37377</v>
      </c>
      <c r="J58" s="14">
        <f t="shared" si="0"/>
        <v>0.17199999999999999</v>
      </c>
    </row>
    <row r="59" spans="2:10" x14ac:dyDescent="0.25">
      <c r="B59" s="11">
        <v>36678</v>
      </c>
      <c r="C59" s="12">
        <v>36708</v>
      </c>
      <c r="D59" s="12">
        <v>36739</v>
      </c>
      <c r="E59" s="12">
        <v>36770</v>
      </c>
      <c r="F59" s="12">
        <v>36800</v>
      </c>
      <c r="G59" s="12">
        <v>37196</v>
      </c>
      <c r="H59" s="13">
        <v>37408</v>
      </c>
      <c r="J59" s="14">
        <f t="shared" si="0"/>
        <v>0.17199999999999999</v>
      </c>
    </row>
    <row r="60" spans="2:10" x14ac:dyDescent="0.25">
      <c r="B60" s="11">
        <v>36708</v>
      </c>
      <c r="C60" s="12">
        <v>36739</v>
      </c>
      <c r="D60" s="12">
        <v>36770</v>
      </c>
      <c r="E60" s="12">
        <v>36800</v>
      </c>
      <c r="F60" s="12">
        <v>36831</v>
      </c>
      <c r="G60" s="12">
        <v>37226</v>
      </c>
      <c r="H60" s="13">
        <v>37438</v>
      </c>
      <c r="J60" s="14">
        <f t="shared" si="0"/>
        <v>0.17199999999999999</v>
      </c>
    </row>
    <row r="61" spans="2:10" x14ac:dyDescent="0.25">
      <c r="B61" s="11">
        <v>36739</v>
      </c>
      <c r="C61" s="12">
        <v>36770</v>
      </c>
      <c r="D61" s="12">
        <v>36800</v>
      </c>
      <c r="E61" s="12">
        <v>36831</v>
      </c>
      <c r="F61" s="12">
        <v>36861</v>
      </c>
      <c r="G61" s="12">
        <v>37257</v>
      </c>
      <c r="H61" s="13">
        <v>37469</v>
      </c>
      <c r="J61" s="14">
        <f t="shared" si="0"/>
        <v>0.17199999999999999</v>
      </c>
    </row>
    <row r="62" spans="2:10" x14ac:dyDescent="0.25">
      <c r="B62" s="11">
        <v>36770</v>
      </c>
      <c r="C62" s="12">
        <v>36800</v>
      </c>
      <c r="D62" s="12">
        <v>36831</v>
      </c>
      <c r="E62" s="12">
        <v>36861</v>
      </c>
      <c r="F62" s="12">
        <v>36892</v>
      </c>
      <c r="G62" s="12">
        <v>37288</v>
      </c>
      <c r="H62" s="13">
        <v>37500</v>
      </c>
      <c r="J62" s="14">
        <f t="shared" si="0"/>
        <v>0.17199999999999999</v>
      </c>
    </row>
    <row r="63" spans="2:10" x14ac:dyDescent="0.25">
      <c r="B63" s="11">
        <v>36800</v>
      </c>
      <c r="C63" s="12">
        <v>36831</v>
      </c>
      <c r="D63" s="12">
        <v>36861</v>
      </c>
      <c r="E63" s="12">
        <v>36892</v>
      </c>
      <c r="F63" s="12">
        <v>36923</v>
      </c>
      <c r="G63" s="12">
        <v>37316</v>
      </c>
      <c r="H63" s="13">
        <v>37530</v>
      </c>
      <c r="J63" s="14">
        <f t="shared" si="0"/>
        <v>0.17199999999999999</v>
      </c>
    </row>
    <row r="64" spans="2:10" x14ac:dyDescent="0.25">
      <c r="B64" s="11">
        <v>36831</v>
      </c>
      <c r="C64" s="12">
        <v>36861</v>
      </c>
      <c r="D64" s="12">
        <v>36892</v>
      </c>
      <c r="E64" s="12">
        <v>36923</v>
      </c>
      <c r="F64" s="12">
        <v>36951</v>
      </c>
      <c r="G64" s="12">
        <v>37347</v>
      </c>
      <c r="H64" s="13">
        <v>37561</v>
      </c>
      <c r="J64" s="14">
        <f t="shared" si="0"/>
        <v>0.17199999999999999</v>
      </c>
    </row>
    <row r="65" spans="2:10" x14ac:dyDescent="0.25">
      <c r="B65" s="11">
        <v>36861</v>
      </c>
      <c r="C65" s="12">
        <v>36892</v>
      </c>
      <c r="D65" s="12">
        <v>36923</v>
      </c>
      <c r="E65" s="12">
        <v>36951</v>
      </c>
      <c r="F65" s="12">
        <v>36982</v>
      </c>
      <c r="G65" s="12">
        <v>37377</v>
      </c>
      <c r="H65" s="13">
        <v>37591</v>
      </c>
      <c r="J65" s="14">
        <f t="shared" si="0"/>
        <v>0.17199999999999999</v>
      </c>
    </row>
    <row r="66" spans="2:10" x14ac:dyDescent="0.25">
      <c r="B66" s="11">
        <v>36892</v>
      </c>
      <c r="C66" s="12">
        <v>36923</v>
      </c>
      <c r="D66" s="12">
        <v>36951</v>
      </c>
      <c r="E66" s="12">
        <v>36982</v>
      </c>
      <c r="F66" s="12">
        <v>37012</v>
      </c>
      <c r="G66" s="12">
        <v>37408</v>
      </c>
      <c r="H66" s="13">
        <v>37622</v>
      </c>
      <c r="J66" s="15">
        <v>0.159</v>
      </c>
    </row>
    <row r="67" spans="2:10" x14ac:dyDescent="0.25">
      <c r="B67" s="11">
        <v>36923</v>
      </c>
      <c r="C67" s="12">
        <v>36951</v>
      </c>
      <c r="D67" s="12">
        <v>36982</v>
      </c>
      <c r="E67" s="12">
        <v>37012</v>
      </c>
      <c r="F67" s="12">
        <v>37043</v>
      </c>
      <c r="G67" s="12">
        <v>37438</v>
      </c>
      <c r="H67" s="13">
        <v>37653</v>
      </c>
      <c r="J67" s="14">
        <f>+J66</f>
        <v>0.159</v>
      </c>
    </row>
    <row r="68" spans="2:10" x14ac:dyDescent="0.25">
      <c r="B68" s="11">
        <v>36951</v>
      </c>
      <c r="C68" s="12">
        <v>36982</v>
      </c>
      <c r="D68" s="12">
        <v>37012</v>
      </c>
      <c r="E68" s="12">
        <v>37043</v>
      </c>
      <c r="F68" s="12">
        <v>37073</v>
      </c>
      <c r="G68" s="12">
        <v>37469</v>
      </c>
      <c r="H68" s="13">
        <v>37681</v>
      </c>
      <c r="J68" s="14">
        <f t="shared" ref="J68:J77" si="1">+J67</f>
        <v>0.159</v>
      </c>
    </row>
    <row r="69" spans="2:10" x14ac:dyDescent="0.25">
      <c r="B69" s="11">
        <v>36982</v>
      </c>
      <c r="C69" s="12">
        <v>37012</v>
      </c>
      <c r="D69" s="12">
        <v>37043</v>
      </c>
      <c r="E69" s="12">
        <v>37073</v>
      </c>
      <c r="F69" s="12">
        <v>37104</v>
      </c>
      <c r="G69" s="12">
        <v>37500</v>
      </c>
      <c r="H69" s="13">
        <v>37712</v>
      </c>
      <c r="J69" s="14">
        <f t="shared" si="1"/>
        <v>0.159</v>
      </c>
    </row>
    <row r="70" spans="2:10" x14ac:dyDescent="0.25">
      <c r="B70" s="11">
        <v>37012</v>
      </c>
      <c r="C70" s="12">
        <v>37043</v>
      </c>
      <c r="D70" s="12">
        <v>37073</v>
      </c>
      <c r="E70" s="12">
        <v>37104</v>
      </c>
      <c r="F70" s="12">
        <v>37135</v>
      </c>
      <c r="G70" s="12">
        <v>37530</v>
      </c>
      <c r="H70" s="13">
        <v>37742</v>
      </c>
      <c r="J70" s="14">
        <f t="shared" si="1"/>
        <v>0.159</v>
      </c>
    </row>
    <row r="71" spans="2:10" x14ac:dyDescent="0.25">
      <c r="B71" s="11">
        <v>37043</v>
      </c>
      <c r="C71" s="12">
        <v>37073</v>
      </c>
      <c r="D71" s="12">
        <v>37104</v>
      </c>
      <c r="E71" s="12">
        <v>37135</v>
      </c>
      <c r="F71" s="12">
        <v>37165</v>
      </c>
      <c r="G71" s="12">
        <v>37561</v>
      </c>
      <c r="H71" s="13">
        <v>37773</v>
      </c>
      <c r="J71" s="14">
        <f t="shared" si="1"/>
        <v>0.159</v>
      </c>
    </row>
    <row r="72" spans="2:10" x14ac:dyDescent="0.25">
      <c r="B72" s="11">
        <v>37073</v>
      </c>
      <c r="C72" s="12">
        <v>37104</v>
      </c>
      <c r="D72" s="12">
        <v>37135</v>
      </c>
      <c r="E72" s="12">
        <v>37165</v>
      </c>
      <c r="F72" s="12">
        <v>37196</v>
      </c>
      <c r="G72" s="12">
        <v>37591</v>
      </c>
      <c r="H72" s="13">
        <v>37803</v>
      </c>
      <c r="J72" s="14">
        <f t="shared" si="1"/>
        <v>0.159</v>
      </c>
    </row>
    <row r="73" spans="2:10" x14ac:dyDescent="0.25">
      <c r="B73" s="11">
        <v>37104</v>
      </c>
      <c r="C73" s="12">
        <v>37135</v>
      </c>
      <c r="D73" s="12">
        <v>37165</v>
      </c>
      <c r="E73" s="12">
        <v>37196</v>
      </c>
      <c r="F73" s="12">
        <v>37226</v>
      </c>
      <c r="G73" s="12">
        <v>37622</v>
      </c>
      <c r="H73" s="13">
        <v>37834</v>
      </c>
      <c r="J73" s="14">
        <f t="shared" si="1"/>
        <v>0.159</v>
      </c>
    </row>
    <row r="74" spans="2:10" x14ac:dyDescent="0.25">
      <c r="B74" s="11">
        <v>37135</v>
      </c>
      <c r="C74" s="12">
        <v>37165</v>
      </c>
      <c r="D74" s="12">
        <v>37196</v>
      </c>
      <c r="E74" s="12">
        <v>37226</v>
      </c>
      <c r="F74" s="12">
        <v>37257</v>
      </c>
      <c r="G74" s="12">
        <v>37653</v>
      </c>
      <c r="H74" s="13">
        <v>37865</v>
      </c>
      <c r="J74" s="14">
        <f t="shared" si="1"/>
        <v>0.159</v>
      </c>
    </row>
    <row r="75" spans="2:10" x14ac:dyDescent="0.25">
      <c r="B75" s="11">
        <v>37165</v>
      </c>
      <c r="C75" s="12">
        <v>37196</v>
      </c>
      <c r="D75" s="12">
        <v>37226</v>
      </c>
      <c r="E75" s="12">
        <v>37257</v>
      </c>
      <c r="F75" s="12">
        <v>37288</v>
      </c>
      <c r="G75" s="12">
        <v>37681</v>
      </c>
      <c r="H75" s="13">
        <v>37895</v>
      </c>
      <c r="J75" s="14">
        <f t="shared" si="1"/>
        <v>0.159</v>
      </c>
    </row>
    <row r="76" spans="2:10" x14ac:dyDescent="0.25">
      <c r="B76" s="11">
        <v>37196</v>
      </c>
      <c r="C76" s="12">
        <v>37226</v>
      </c>
      <c r="D76" s="12">
        <v>37257</v>
      </c>
      <c r="E76" s="12">
        <v>37288</v>
      </c>
      <c r="F76" s="12">
        <v>37316</v>
      </c>
      <c r="G76" s="12">
        <v>37712</v>
      </c>
      <c r="H76" s="13">
        <v>37926</v>
      </c>
      <c r="J76" s="14">
        <f t="shared" si="1"/>
        <v>0.159</v>
      </c>
    </row>
    <row r="77" spans="2:10" x14ac:dyDescent="0.25">
      <c r="B77" s="11">
        <v>37226</v>
      </c>
      <c r="C77" s="12">
        <v>37257</v>
      </c>
      <c r="D77" s="12">
        <v>37288</v>
      </c>
      <c r="E77" s="12">
        <v>37316</v>
      </c>
      <c r="F77" s="12">
        <v>37347</v>
      </c>
      <c r="G77" s="12">
        <v>37742</v>
      </c>
      <c r="H77" s="13">
        <v>37956</v>
      </c>
      <c r="J77" s="14">
        <f t="shared" si="1"/>
        <v>0.159</v>
      </c>
    </row>
    <row r="78" spans="2:10" x14ac:dyDescent="0.25">
      <c r="B78" s="11">
        <v>37257</v>
      </c>
      <c r="C78" s="12">
        <v>37288</v>
      </c>
      <c r="D78" s="12">
        <v>37316</v>
      </c>
      <c r="E78" s="12">
        <v>37347</v>
      </c>
      <c r="F78" s="12">
        <v>37377</v>
      </c>
      <c r="G78" s="12">
        <v>37773</v>
      </c>
      <c r="H78" s="13">
        <v>37987</v>
      </c>
      <c r="J78" s="15">
        <v>0.156</v>
      </c>
    </row>
    <row r="79" spans="2:10" x14ac:dyDescent="0.25">
      <c r="B79" s="11">
        <v>37288</v>
      </c>
      <c r="C79" s="12">
        <v>37316</v>
      </c>
      <c r="D79" s="12">
        <v>37347</v>
      </c>
      <c r="E79" s="12">
        <v>37377</v>
      </c>
      <c r="F79" s="12">
        <v>37408</v>
      </c>
      <c r="G79" s="12">
        <v>37803</v>
      </c>
      <c r="H79" s="13">
        <v>38018</v>
      </c>
      <c r="J79" s="14">
        <f>+J78</f>
        <v>0.156</v>
      </c>
    </row>
    <row r="80" spans="2:10" x14ac:dyDescent="0.25">
      <c r="B80" s="11">
        <v>37316</v>
      </c>
      <c r="C80" s="12">
        <v>37347</v>
      </c>
      <c r="D80" s="12">
        <v>37377</v>
      </c>
      <c r="E80" s="12">
        <v>37408</v>
      </c>
      <c r="F80" s="12">
        <v>37438</v>
      </c>
      <c r="G80" s="12">
        <v>37834</v>
      </c>
      <c r="H80" s="13">
        <v>38047</v>
      </c>
      <c r="J80" s="14">
        <f t="shared" ref="J80:J89" si="2">+J79</f>
        <v>0.156</v>
      </c>
    </row>
    <row r="81" spans="2:10" x14ac:dyDescent="0.25">
      <c r="B81" s="11">
        <v>37347</v>
      </c>
      <c r="C81" s="12">
        <v>37377</v>
      </c>
      <c r="D81" s="12">
        <v>37408</v>
      </c>
      <c r="E81" s="12">
        <v>37438</v>
      </c>
      <c r="F81" s="12">
        <v>37469</v>
      </c>
      <c r="G81" s="12">
        <v>37865</v>
      </c>
      <c r="H81" s="13">
        <v>38078</v>
      </c>
      <c r="J81" s="14">
        <f t="shared" si="2"/>
        <v>0.156</v>
      </c>
    </row>
    <row r="82" spans="2:10" x14ac:dyDescent="0.25">
      <c r="B82" s="11">
        <v>37377</v>
      </c>
      <c r="C82" s="12">
        <v>37408</v>
      </c>
      <c r="D82" s="12">
        <v>37438</v>
      </c>
      <c r="E82" s="12">
        <v>37469</v>
      </c>
      <c r="F82" s="12">
        <v>37500</v>
      </c>
      <c r="G82" s="12">
        <v>37895</v>
      </c>
      <c r="H82" s="13">
        <v>38108</v>
      </c>
      <c r="J82" s="14">
        <f t="shared" si="2"/>
        <v>0.156</v>
      </c>
    </row>
    <row r="83" spans="2:10" x14ac:dyDescent="0.25">
      <c r="B83" s="11">
        <v>37408</v>
      </c>
      <c r="C83" s="12">
        <v>37438</v>
      </c>
      <c r="D83" s="12">
        <v>37469</v>
      </c>
      <c r="E83" s="12">
        <v>37500</v>
      </c>
      <c r="F83" s="12">
        <v>37530</v>
      </c>
      <c r="G83" s="12">
        <v>37926</v>
      </c>
      <c r="H83" s="13">
        <v>38139</v>
      </c>
      <c r="J83" s="14">
        <f t="shared" si="2"/>
        <v>0.156</v>
      </c>
    </row>
    <row r="84" spans="2:10" x14ac:dyDescent="0.25">
      <c r="B84" s="11">
        <v>37438</v>
      </c>
      <c r="C84" s="12">
        <v>37469</v>
      </c>
      <c r="D84" s="12">
        <v>37500</v>
      </c>
      <c r="E84" s="12">
        <v>37530</v>
      </c>
      <c r="F84" s="12">
        <v>37561</v>
      </c>
      <c r="G84" s="12">
        <v>37956</v>
      </c>
      <c r="H84" s="13">
        <v>38169</v>
      </c>
      <c r="J84" s="14">
        <f t="shared" si="2"/>
        <v>0.156</v>
      </c>
    </row>
    <row r="85" spans="2:10" x14ac:dyDescent="0.25">
      <c r="B85" s="11">
        <v>37469</v>
      </c>
      <c r="C85" s="12">
        <v>37500</v>
      </c>
      <c r="D85" s="12">
        <v>37530</v>
      </c>
      <c r="E85" s="12">
        <v>37561</v>
      </c>
      <c r="F85" s="12">
        <v>37591</v>
      </c>
      <c r="G85" s="12">
        <v>37987</v>
      </c>
      <c r="H85" s="13">
        <v>38200</v>
      </c>
      <c r="J85" s="14">
        <f t="shared" si="2"/>
        <v>0.156</v>
      </c>
    </row>
    <row r="86" spans="2:10" x14ac:dyDescent="0.25">
      <c r="B86" s="11">
        <v>37500</v>
      </c>
      <c r="C86" s="12">
        <v>37530</v>
      </c>
      <c r="D86" s="12">
        <v>37561</v>
      </c>
      <c r="E86" s="12">
        <v>37591</v>
      </c>
      <c r="F86" s="12">
        <v>37622</v>
      </c>
      <c r="G86" s="12">
        <v>38018</v>
      </c>
      <c r="H86" s="13">
        <v>38231</v>
      </c>
      <c r="J86" s="14">
        <f t="shared" si="2"/>
        <v>0.156</v>
      </c>
    </row>
    <row r="87" spans="2:10" x14ac:dyDescent="0.25">
      <c r="B87" s="11">
        <v>37530</v>
      </c>
      <c r="C87" s="12">
        <v>37561</v>
      </c>
      <c r="D87" s="12">
        <v>37591</v>
      </c>
      <c r="E87" s="12">
        <v>37622</v>
      </c>
      <c r="F87" s="12">
        <v>37653</v>
      </c>
      <c r="G87" s="12">
        <v>38047</v>
      </c>
      <c r="H87" s="13">
        <v>38261</v>
      </c>
      <c r="J87" s="14">
        <f t="shared" si="2"/>
        <v>0.156</v>
      </c>
    </row>
    <row r="88" spans="2:10" x14ac:dyDescent="0.25">
      <c r="B88" s="11">
        <v>37561</v>
      </c>
      <c r="C88" s="12">
        <v>37591</v>
      </c>
      <c r="D88" s="12">
        <v>37622</v>
      </c>
      <c r="E88" s="12">
        <v>37653</v>
      </c>
      <c r="F88" s="12">
        <v>37681</v>
      </c>
      <c r="G88" s="12">
        <v>38078</v>
      </c>
      <c r="H88" s="13">
        <v>38292</v>
      </c>
      <c r="J88" s="14">
        <f t="shared" si="2"/>
        <v>0.156</v>
      </c>
    </row>
    <row r="89" spans="2:10" x14ac:dyDescent="0.25">
      <c r="B89" s="11">
        <v>37591</v>
      </c>
      <c r="C89" s="12">
        <v>37622</v>
      </c>
      <c r="D89" s="12">
        <v>37653</v>
      </c>
      <c r="E89" s="12">
        <v>37681</v>
      </c>
      <c r="F89" s="12">
        <v>37712</v>
      </c>
      <c r="G89" s="12">
        <v>38108</v>
      </c>
      <c r="H89" s="13">
        <v>38322</v>
      </c>
      <c r="J89" s="14">
        <f t="shared" si="2"/>
        <v>0.156</v>
      </c>
    </row>
    <row r="90" spans="2:10" x14ac:dyDescent="0.25">
      <c r="B90" s="11">
        <v>37622</v>
      </c>
      <c r="C90" s="12">
        <v>37653</v>
      </c>
      <c r="D90" s="12">
        <v>37681</v>
      </c>
      <c r="E90" s="12">
        <v>37712</v>
      </c>
      <c r="F90" s="12">
        <v>37742</v>
      </c>
      <c r="G90" s="12">
        <v>38139</v>
      </c>
      <c r="H90" s="13">
        <v>38353</v>
      </c>
      <c r="J90" s="15">
        <v>0.16</v>
      </c>
    </row>
    <row r="91" spans="2:10" x14ac:dyDescent="0.25">
      <c r="B91" s="11">
        <v>37653</v>
      </c>
      <c r="C91" s="12">
        <v>37681</v>
      </c>
      <c r="D91" s="12">
        <v>37712</v>
      </c>
      <c r="E91" s="12">
        <v>37742</v>
      </c>
      <c r="F91" s="12">
        <v>37773</v>
      </c>
      <c r="G91" s="12">
        <v>38169</v>
      </c>
      <c r="H91" s="13">
        <v>38384</v>
      </c>
      <c r="J91" s="14">
        <f>+J90</f>
        <v>0.16</v>
      </c>
    </row>
    <row r="92" spans="2:10" x14ac:dyDescent="0.25">
      <c r="B92" s="11">
        <v>37681</v>
      </c>
      <c r="C92" s="12">
        <v>37712</v>
      </c>
      <c r="D92" s="12">
        <v>37742</v>
      </c>
      <c r="E92" s="12">
        <v>37773</v>
      </c>
      <c r="F92" s="12">
        <v>37803</v>
      </c>
      <c r="G92" s="12">
        <v>38200</v>
      </c>
      <c r="H92" s="13">
        <v>38412</v>
      </c>
      <c r="J92" s="14">
        <f t="shared" ref="J92:J101" si="3">+J91</f>
        <v>0.16</v>
      </c>
    </row>
    <row r="93" spans="2:10" x14ac:dyDescent="0.25">
      <c r="B93" s="11">
        <v>37712</v>
      </c>
      <c r="C93" s="12">
        <v>37742</v>
      </c>
      <c r="D93" s="12">
        <v>37773</v>
      </c>
      <c r="E93" s="12">
        <v>37803</v>
      </c>
      <c r="F93" s="12">
        <v>37834</v>
      </c>
      <c r="G93" s="12">
        <v>38231</v>
      </c>
      <c r="H93" s="13">
        <v>38443</v>
      </c>
      <c r="J93" s="14">
        <f t="shared" si="3"/>
        <v>0.16</v>
      </c>
    </row>
    <row r="94" spans="2:10" x14ac:dyDescent="0.25">
      <c r="B94" s="11">
        <v>37742</v>
      </c>
      <c r="C94" s="12">
        <v>37773</v>
      </c>
      <c r="D94" s="12">
        <v>37803</v>
      </c>
      <c r="E94" s="12">
        <v>37834</v>
      </c>
      <c r="F94" s="12">
        <v>37865</v>
      </c>
      <c r="G94" s="12">
        <v>38261</v>
      </c>
      <c r="H94" s="13">
        <v>38473</v>
      </c>
      <c r="J94" s="14">
        <f t="shared" si="3"/>
        <v>0.16</v>
      </c>
    </row>
    <row r="95" spans="2:10" x14ac:dyDescent="0.25">
      <c r="B95" s="11">
        <v>37773</v>
      </c>
      <c r="C95" s="12">
        <v>37803</v>
      </c>
      <c r="D95" s="12">
        <v>37834</v>
      </c>
      <c r="E95" s="12">
        <v>37865</v>
      </c>
      <c r="F95" s="12">
        <v>37895</v>
      </c>
      <c r="G95" s="12">
        <v>38292</v>
      </c>
      <c r="H95" s="13">
        <v>38504</v>
      </c>
      <c r="J95" s="14">
        <f t="shared" si="3"/>
        <v>0.16</v>
      </c>
    </row>
    <row r="96" spans="2:10" x14ac:dyDescent="0.25">
      <c r="B96" s="11">
        <v>37803</v>
      </c>
      <c r="C96" s="12">
        <v>37834</v>
      </c>
      <c r="D96" s="12">
        <v>37865</v>
      </c>
      <c r="E96" s="12">
        <v>37895</v>
      </c>
      <c r="F96" s="12">
        <v>37926</v>
      </c>
      <c r="G96" s="12">
        <v>38322</v>
      </c>
      <c r="H96" s="13">
        <v>38534</v>
      </c>
      <c r="J96" s="14">
        <f t="shared" si="3"/>
        <v>0.16</v>
      </c>
    </row>
    <row r="97" spans="2:10" x14ac:dyDescent="0.25">
      <c r="B97" s="11">
        <v>37834</v>
      </c>
      <c r="C97" s="12">
        <v>37865</v>
      </c>
      <c r="D97" s="12">
        <v>37895</v>
      </c>
      <c r="E97" s="12">
        <v>37926</v>
      </c>
      <c r="F97" s="12">
        <v>37956</v>
      </c>
      <c r="G97" s="12">
        <v>38353</v>
      </c>
      <c r="H97" s="13">
        <v>38565</v>
      </c>
      <c r="J97" s="14">
        <f t="shared" si="3"/>
        <v>0.16</v>
      </c>
    </row>
    <row r="98" spans="2:10" x14ac:dyDescent="0.25">
      <c r="B98" s="11">
        <v>37865</v>
      </c>
      <c r="C98" s="12">
        <v>37895</v>
      </c>
      <c r="D98" s="12">
        <v>37926</v>
      </c>
      <c r="E98" s="12">
        <v>37956</v>
      </c>
      <c r="F98" s="12">
        <v>37987</v>
      </c>
      <c r="G98" s="12">
        <v>38384</v>
      </c>
      <c r="H98" s="13">
        <v>38596</v>
      </c>
      <c r="J98" s="14">
        <f t="shared" si="3"/>
        <v>0.16</v>
      </c>
    </row>
    <row r="99" spans="2:10" x14ac:dyDescent="0.25">
      <c r="B99" s="11">
        <v>37895</v>
      </c>
      <c r="C99" s="12">
        <v>37926</v>
      </c>
      <c r="D99" s="12">
        <v>37956</v>
      </c>
      <c r="E99" s="12">
        <v>37987</v>
      </c>
      <c r="F99" s="12">
        <v>38018</v>
      </c>
      <c r="G99" s="12">
        <v>38412</v>
      </c>
      <c r="H99" s="13">
        <v>38626</v>
      </c>
      <c r="J99" s="14">
        <f t="shared" si="3"/>
        <v>0.16</v>
      </c>
    </row>
    <row r="100" spans="2:10" x14ac:dyDescent="0.25">
      <c r="B100" s="11">
        <v>37926</v>
      </c>
      <c r="C100" s="12">
        <v>37956</v>
      </c>
      <c r="D100" s="12">
        <v>37987</v>
      </c>
      <c r="E100" s="12">
        <v>38018</v>
      </c>
      <c r="F100" s="12">
        <v>38047</v>
      </c>
      <c r="G100" s="12">
        <v>38443</v>
      </c>
      <c r="H100" s="13">
        <v>38657</v>
      </c>
      <c r="J100" s="14">
        <f t="shared" si="3"/>
        <v>0.16</v>
      </c>
    </row>
    <row r="101" spans="2:10" x14ac:dyDescent="0.25">
      <c r="B101" s="11">
        <v>37956</v>
      </c>
      <c r="C101" s="12">
        <v>37987</v>
      </c>
      <c r="D101" s="12">
        <v>38018</v>
      </c>
      <c r="E101" s="12">
        <v>38047</v>
      </c>
      <c r="F101" s="12">
        <v>38078</v>
      </c>
      <c r="G101" s="12">
        <v>38473</v>
      </c>
      <c r="H101" s="13">
        <v>38687</v>
      </c>
      <c r="J101" s="14">
        <f t="shared" si="3"/>
        <v>0.16</v>
      </c>
    </row>
    <row r="102" spans="2:10" x14ac:dyDescent="0.25">
      <c r="B102" s="11">
        <v>37987</v>
      </c>
      <c r="C102" s="12">
        <v>38018</v>
      </c>
      <c r="D102" s="12">
        <v>38047</v>
      </c>
      <c r="E102" s="12">
        <v>38078</v>
      </c>
      <c r="F102" s="12">
        <v>38108</v>
      </c>
      <c r="G102" s="12">
        <v>38504</v>
      </c>
      <c r="H102" s="13">
        <v>38718</v>
      </c>
      <c r="J102" s="15">
        <v>0.152</v>
      </c>
    </row>
    <row r="103" spans="2:10" x14ac:dyDescent="0.25">
      <c r="B103" s="11">
        <v>38018</v>
      </c>
      <c r="C103" s="12">
        <v>38047</v>
      </c>
      <c r="D103" s="12">
        <v>38078</v>
      </c>
      <c r="E103" s="12">
        <v>38108</v>
      </c>
      <c r="F103" s="12">
        <v>38139</v>
      </c>
      <c r="G103" s="12">
        <v>38534</v>
      </c>
      <c r="H103" s="13">
        <v>38749</v>
      </c>
      <c r="J103" s="14">
        <f>+J102</f>
        <v>0.152</v>
      </c>
    </row>
    <row r="104" spans="2:10" x14ac:dyDescent="0.25">
      <c r="B104" s="11">
        <v>38047</v>
      </c>
      <c r="C104" s="12">
        <v>38078</v>
      </c>
      <c r="D104" s="12">
        <v>38108</v>
      </c>
      <c r="E104" s="12">
        <v>38139</v>
      </c>
      <c r="F104" s="12">
        <v>38169</v>
      </c>
      <c r="G104" s="12">
        <v>38565</v>
      </c>
      <c r="H104" s="13">
        <v>38777</v>
      </c>
      <c r="J104" s="14">
        <f t="shared" ref="J104:J113" si="4">+J103</f>
        <v>0.152</v>
      </c>
    </row>
    <row r="105" spans="2:10" x14ac:dyDescent="0.25">
      <c r="B105" s="11">
        <v>38078</v>
      </c>
      <c r="C105" s="12">
        <v>38108</v>
      </c>
      <c r="D105" s="12">
        <v>38139</v>
      </c>
      <c r="E105" s="12">
        <v>38169</v>
      </c>
      <c r="F105" s="12">
        <v>38200</v>
      </c>
      <c r="G105" s="12">
        <v>38596</v>
      </c>
      <c r="H105" s="13">
        <v>38808</v>
      </c>
      <c r="J105" s="14">
        <f t="shared" si="4"/>
        <v>0.152</v>
      </c>
    </row>
    <row r="106" spans="2:10" x14ac:dyDescent="0.25">
      <c r="B106" s="11">
        <v>38108</v>
      </c>
      <c r="C106" s="12">
        <v>38139</v>
      </c>
      <c r="D106" s="12">
        <v>38169</v>
      </c>
      <c r="E106" s="12">
        <v>38200</v>
      </c>
      <c r="F106" s="12">
        <v>38231</v>
      </c>
      <c r="G106" s="12">
        <v>38626</v>
      </c>
      <c r="H106" s="13">
        <v>38838</v>
      </c>
      <c r="J106" s="14">
        <f t="shared" si="4"/>
        <v>0.152</v>
      </c>
    </row>
    <row r="107" spans="2:10" x14ac:dyDescent="0.25">
      <c r="B107" s="11">
        <v>38139</v>
      </c>
      <c r="C107" s="12">
        <v>38169</v>
      </c>
      <c r="D107" s="12">
        <v>38200</v>
      </c>
      <c r="E107" s="12">
        <v>38231</v>
      </c>
      <c r="F107" s="12">
        <v>38261</v>
      </c>
      <c r="G107" s="12">
        <v>38657</v>
      </c>
      <c r="H107" s="13">
        <v>38869</v>
      </c>
      <c r="J107" s="14">
        <f t="shared" si="4"/>
        <v>0.152</v>
      </c>
    </row>
    <row r="108" spans="2:10" x14ac:dyDescent="0.25">
      <c r="B108" s="11">
        <v>38169</v>
      </c>
      <c r="C108" s="12">
        <v>38200</v>
      </c>
      <c r="D108" s="12">
        <v>38231</v>
      </c>
      <c r="E108" s="12">
        <v>38261</v>
      </c>
      <c r="F108" s="12">
        <v>38292</v>
      </c>
      <c r="G108" s="12">
        <v>38687</v>
      </c>
      <c r="H108" s="13">
        <v>38899</v>
      </c>
      <c r="J108" s="14">
        <f t="shared" si="4"/>
        <v>0.152</v>
      </c>
    </row>
    <row r="109" spans="2:10" x14ac:dyDescent="0.25">
      <c r="B109" s="11">
        <v>38200</v>
      </c>
      <c r="C109" s="12">
        <v>38231</v>
      </c>
      <c r="D109" s="12">
        <v>38261</v>
      </c>
      <c r="E109" s="12">
        <v>38292</v>
      </c>
      <c r="F109" s="12">
        <v>38322</v>
      </c>
      <c r="G109" s="12">
        <v>38718</v>
      </c>
      <c r="H109" s="13">
        <v>38930</v>
      </c>
      <c r="J109" s="14">
        <f t="shared" si="4"/>
        <v>0.152</v>
      </c>
    </row>
    <row r="110" spans="2:10" x14ac:dyDescent="0.25">
      <c r="B110" s="11">
        <v>38231</v>
      </c>
      <c r="C110" s="12">
        <v>38261</v>
      </c>
      <c r="D110" s="12">
        <v>38292</v>
      </c>
      <c r="E110" s="12">
        <v>38322</v>
      </c>
      <c r="F110" s="12">
        <v>38353</v>
      </c>
      <c r="G110" s="12">
        <v>38749</v>
      </c>
      <c r="H110" s="13">
        <v>38961</v>
      </c>
      <c r="J110" s="14">
        <f t="shared" si="4"/>
        <v>0.152</v>
      </c>
    </row>
    <row r="111" spans="2:10" x14ac:dyDescent="0.25">
      <c r="B111" s="11">
        <v>38261</v>
      </c>
      <c r="C111" s="12">
        <v>38292</v>
      </c>
      <c r="D111" s="12">
        <v>38322</v>
      </c>
      <c r="E111" s="12">
        <v>38353</v>
      </c>
      <c r="F111" s="12">
        <v>38384</v>
      </c>
      <c r="G111" s="12">
        <v>38777</v>
      </c>
      <c r="H111" s="13">
        <v>38991</v>
      </c>
      <c r="J111" s="14">
        <f t="shared" si="4"/>
        <v>0.152</v>
      </c>
    </row>
    <row r="112" spans="2:10" x14ac:dyDescent="0.25">
      <c r="B112" s="11">
        <v>38292</v>
      </c>
      <c r="C112" s="12">
        <v>38322</v>
      </c>
      <c r="D112" s="12">
        <v>38353</v>
      </c>
      <c r="E112" s="12">
        <v>38384</v>
      </c>
      <c r="F112" s="12">
        <v>38412</v>
      </c>
      <c r="G112" s="12">
        <v>38808</v>
      </c>
      <c r="H112" s="13">
        <v>39022</v>
      </c>
      <c r="J112" s="14">
        <f t="shared" si="4"/>
        <v>0.152</v>
      </c>
    </row>
    <row r="113" spans="2:10" x14ac:dyDescent="0.25">
      <c r="B113" s="11">
        <v>38322</v>
      </c>
      <c r="C113" s="12">
        <v>38353</v>
      </c>
      <c r="D113" s="12">
        <v>38384</v>
      </c>
      <c r="E113" s="12">
        <v>38412</v>
      </c>
      <c r="F113" s="12">
        <v>38443</v>
      </c>
      <c r="G113" s="12">
        <v>38838</v>
      </c>
      <c r="H113" s="13">
        <v>39052</v>
      </c>
      <c r="J113" s="14">
        <f t="shared" si="4"/>
        <v>0.152</v>
      </c>
    </row>
    <row r="114" spans="2:10" x14ac:dyDescent="0.25">
      <c r="B114" s="11">
        <v>38353</v>
      </c>
      <c r="C114" s="12">
        <v>38384</v>
      </c>
      <c r="D114" s="12">
        <v>38412</v>
      </c>
      <c r="E114" s="12">
        <v>38443</v>
      </c>
      <c r="F114" s="12">
        <v>38473</v>
      </c>
      <c r="G114" s="12">
        <v>38869</v>
      </c>
      <c r="H114" s="13">
        <v>39083</v>
      </c>
      <c r="J114" s="15">
        <v>0.14599999999999999</v>
      </c>
    </row>
    <row r="115" spans="2:10" x14ac:dyDescent="0.25">
      <c r="B115" s="11">
        <v>38384</v>
      </c>
      <c r="C115" s="12">
        <v>38412</v>
      </c>
      <c r="D115" s="12">
        <v>38443</v>
      </c>
      <c r="E115" s="12">
        <v>38473</v>
      </c>
      <c r="F115" s="12">
        <v>38504</v>
      </c>
      <c r="G115" s="12">
        <v>38899</v>
      </c>
      <c r="H115" s="13">
        <v>39114</v>
      </c>
      <c r="J115" s="14">
        <f>+J114</f>
        <v>0.14599999999999999</v>
      </c>
    </row>
    <row r="116" spans="2:10" x14ac:dyDescent="0.25">
      <c r="B116" s="11">
        <v>38412</v>
      </c>
      <c r="C116" s="12">
        <v>38443</v>
      </c>
      <c r="D116" s="12">
        <v>38473</v>
      </c>
      <c r="E116" s="12">
        <v>38504</v>
      </c>
      <c r="F116" s="12">
        <v>38534</v>
      </c>
      <c r="G116" s="12">
        <v>38930</v>
      </c>
      <c r="H116" s="13">
        <v>39142</v>
      </c>
      <c r="J116" s="14">
        <f t="shared" ref="J116:J125" si="5">+J115</f>
        <v>0.14599999999999999</v>
      </c>
    </row>
    <row r="117" spans="2:10" x14ac:dyDescent="0.25">
      <c r="B117" s="11">
        <v>38443</v>
      </c>
      <c r="C117" s="12">
        <v>38473</v>
      </c>
      <c r="D117" s="12">
        <v>38504</v>
      </c>
      <c r="E117" s="12">
        <v>38534</v>
      </c>
      <c r="F117" s="12">
        <v>38565</v>
      </c>
      <c r="G117" s="12">
        <v>38961</v>
      </c>
      <c r="H117" s="13">
        <v>39173</v>
      </c>
      <c r="J117" s="14">
        <f t="shared" si="5"/>
        <v>0.14599999999999999</v>
      </c>
    </row>
    <row r="118" spans="2:10" x14ac:dyDescent="0.25">
      <c r="B118" s="11">
        <v>38473</v>
      </c>
      <c r="C118" s="12">
        <v>38504</v>
      </c>
      <c r="D118" s="12">
        <v>38534</v>
      </c>
      <c r="E118" s="12">
        <v>38565</v>
      </c>
      <c r="F118" s="12">
        <v>38596</v>
      </c>
      <c r="G118" s="12">
        <v>38991</v>
      </c>
      <c r="H118" s="13">
        <v>39203</v>
      </c>
      <c r="J118" s="14">
        <f t="shared" si="5"/>
        <v>0.14599999999999999</v>
      </c>
    </row>
    <row r="119" spans="2:10" x14ac:dyDescent="0.25">
      <c r="B119" s="11">
        <v>38504</v>
      </c>
      <c r="C119" s="12">
        <v>38534</v>
      </c>
      <c r="D119" s="12">
        <v>38565</v>
      </c>
      <c r="E119" s="12">
        <v>38596</v>
      </c>
      <c r="F119" s="12">
        <v>38626</v>
      </c>
      <c r="G119" s="12">
        <v>39022</v>
      </c>
      <c r="H119" s="13">
        <v>39234</v>
      </c>
      <c r="J119" s="14">
        <f t="shared" si="5"/>
        <v>0.14599999999999999</v>
      </c>
    </row>
    <row r="120" spans="2:10" x14ac:dyDescent="0.25">
      <c r="B120" s="11">
        <v>38534</v>
      </c>
      <c r="C120" s="12">
        <v>38565</v>
      </c>
      <c r="D120" s="12">
        <v>38596</v>
      </c>
      <c r="E120" s="12">
        <v>38626</v>
      </c>
      <c r="F120" s="12">
        <v>38657</v>
      </c>
      <c r="G120" s="12">
        <v>39052</v>
      </c>
      <c r="H120" s="13">
        <v>39264</v>
      </c>
      <c r="J120" s="14">
        <f t="shared" si="5"/>
        <v>0.14599999999999999</v>
      </c>
    </row>
    <row r="121" spans="2:10" x14ac:dyDescent="0.25">
      <c r="B121" s="11">
        <v>38565</v>
      </c>
      <c r="C121" s="12">
        <v>38596</v>
      </c>
      <c r="D121" s="12">
        <v>38626</v>
      </c>
      <c r="E121" s="12">
        <v>38657</v>
      </c>
      <c r="F121" s="12">
        <v>38687</v>
      </c>
      <c r="G121" s="12">
        <v>39083</v>
      </c>
      <c r="H121" s="13">
        <v>39295</v>
      </c>
      <c r="J121" s="14">
        <f t="shared" si="5"/>
        <v>0.14599999999999999</v>
      </c>
    </row>
    <row r="122" spans="2:10" x14ac:dyDescent="0.25">
      <c r="B122" s="11">
        <v>38596</v>
      </c>
      <c r="C122" s="12">
        <v>38626</v>
      </c>
      <c r="D122" s="12">
        <v>38657</v>
      </c>
      <c r="E122" s="12">
        <v>38687</v>
      </c>
      <c r="F122" s="12">
        <v>38718</v>
      </c>
      <c r="G122" s="12">
        <v>39114</v>
      </c>
      <c r="H122" s="13">
        <v>39326</v>
      </c>
      <c r="J122" s="14">
        <f t="shared" si="5"/>
        <v>0.14599999999999999</v>
      </c>
    </row>
    <row r="123" spans="2:10" x14ac:dyDescent="0.25">
      <c r="B123" s="11">
        <v>38626</v>
      </c>
      <c r="C123" s="12">
        <v>38657</v>
      </c>
      <c r="D123" s="12">
        <v>38687</v>
      </c>
      <c r="E123" s="12">
        <v>38718</v>
      </c>
      <c r="F123" s="12">
        <v>38749</v>
      </c>
      <c r="G123" s="12">
        <v>39142</v>
      </c>
      <c r="H123" s="13">
        <v>39356</v>
      </c>
      <c r="J123" s="14">
        <f t="shared" si="5"/>
        <v>0.14599999999999999</v>
      </c>
    </row>
    <row r="124" spans="2:10" x14ac:dyDescent="0.25">
      <c r="B124" s="11">
        <v>38657</v>
      </c>
      <c r="C124" s="12">
        <v>38687</v>
      </c>
      <c r="D124" s="12">
        <v>38718</v>
      </c>
      <c r="E124" s="12">
        <v>38749</v>
      </c>
      <c r="F124" s="12">
        <v>38777</v>
      </c>
      <c r="G124" s="12">
        <v>39173</v>
      </c>
      <c r="H124" s="13">
        <v>39387</v>
      </c>
      <c r="J124" s="14">
        <f t="shared" si="5"/>
        <v>0.14599999999999999</v>
      </c>
    </row>
    <row r="125" spans="2:10" x14ac:dyDescent="0.25">
      <c r="B125" s="11">
        <v>38687</v>
      </c>
      <c r="C125" s="12">
        <v>38718</v>
      </c>
      <c r="D125" s="12">
        <v>38749</v>
      </c>
      <c r="E125" s="12">
        <v>38777</v>
      </c>
      <c r="F125" s="12">
        <v>38808</v>
      </c>
      <c r="G125" s="12">
        <v>39203</v>
      </c>
      <c r="H125" s="13">
        <v>39417</v>
      </c>
      <c r="J125" s="14">
        <f t="shared" si="5"/>
        <v>0.14599999999999999</v>
      </c>
    </row>
    <row r="126" spans="2:10" x14ac:dyDescent="0.25">
      <c r="B126" s="11">
        <v>38718</v>
      </c>
      <c r="C126" s="12">
        <v>38749</v>
      </c>
      <c r="D126" s="12">
        <v>38777</v>
      </c>
      <c r="E126" s="12">
        <v>38808</v>
      </c>
      <c r="F126" s="12">
        <v>38838</v>
      </c>
      <c r="G126" s="12">
        <v>39234</v>
      </c>
      <c r="H126" s="13">
        <v>39448</v>
      </c>
      <c r="J126" s="15">
        <v>0.14699999999999999</v>
      </c>
    </row>
    <row r="127" spans="2:10" x14ac:dyDescent="0.25">
      <c r="B127" s="11">
        <v>38749</v>
      </c>
      <c r="C127" s="12">
        <v>38777</v>
      </c>
      <c r="D127" s="12">
        <v>38808</v>
      </c>
      <c r="E127" s="12">
        <v>38838</v>
      </c>
      <c r="F127" s="12">
        <v>38869</v>
      </c>
      <c r="G127" s="12">
        <v>39264</v>
      </c>
      <c r="H127" s="13">
        <v>39479</v>
      </c>
      <c r="J127" s="14">
        <f>+J126</f>
        <v>0.14699999999999999</v>
      </c>
    </row>
    <row r="128" spans="2:10" x14ac:dyDescent="0.25">
      <c r="B128" s="11">
        <v>38777</v>
      </c>
      <c r="C128" s="12">
        <v>38808</v>
      </c>
      <c r="D128" s="12">
        <v>38838</v>
      </c>
      <c r="E128" s="12">
        <v>38869</v>
      </c>
      <c r="F128" s="12">
        <v>38899</v>
      </c>
      <c r="G128" s="12">
        <v>39295</v>
      </c>
      <c r="H128" s="13">
        <v>39508</v>
      </c>
      <c r="J128" s="14">
        <f t="shared" ref="J128:J137" si="6">+J127</f>
        <v>0.14699999999999999</v>
      </c>
    </row>
    <row r="129" spans="2:10" x14ac:dyDescent="0.25">
      <c r="B129" s="11">
        <v>38808</v>
      </c>
      <c r="C129" s="12">
        <v>38838</v>
      </c>
      <c r="D129" s="12">
        <v>38869</v>
      </c>
      <c r="E129" s="12">
        <v>38899</v>
      </c>
      <c r="F129" s="12">
        <v>38930</v>
      </c>
      <c r="G129" s="12">
        <v>39326</v>
      </c>
      <c r="H129" s="13">
        <v>39539</v>
      </c>
      <c r="J129" s="14">
        <f t="shared" si="6"/>
        <v>0.14699999999999999</v>
      </c>
    </row>
    <row r="130" spans="2:10" x14ac:dyDescent="0.25">
      <c r="B130" s="11">
        <v>38838</v>
      </c>
      <c r="C130" s="12">
        <v>38869</v>
      </c>
      <c r="D130" s="12">
        <v>38899</v>
      </c>
      <c r="E130" s="12">
        <v>38930</v>
      </c>
      <c r="F130" s="12">
        <v>38961</v>
      </c>
      <c r="G130" s="12">
        <v>39356</v>
      </c>
      <c r="H130" s="13">
        <v>39569</v>
      </c>
      <c r="J130" s="14">
        <f t="shared" si="6"/>
        <v>0.14699999999999999</v>
      </c>
    </row>
    <row r="131" spans="2:10" x14ac:dyDescent="0.25">
      <c r="B131" s="11">
        <v>38869</v>
      </c>
      <c r="C131" s="12">
        <v>38899</v>
      </c>
      <c r="D131" s="12">
        <v>38930</v>
      </c>
      <c r="E131" s="12">
        <v>38961</v>
      </c>
      <c r="F131" s="12">
        <v>38991</v>
      </c>
      <c r="G131" s="12">
        <v>39387</v>
      </c>
      <c r="H131" s="13">
        <v>39600</v>
      </c>
      <c r="J131" s="14">
        <f t="shared" si="6"/>
        <v>0.14699999999999999</v>
      </c>
    </row>
    <row r="132" spans="2:10" x14ac:dyDescent="0.25">
      <c r="B132" s="11">
        <v>38899</v>
      </c>
      <c r="C132" s="12">
        <v>38930</v>
      </c>
      <c r="D132" s="12">
        <v>38961</v>
      </c>
      <c r="E132" s="12">
        <v>38991</v>
      </c>
      <c r="F132" s="12">
        <v>39022</v>
      </c>
      <c r="G132" s="12">
        <v>39417</v>
      </c>
      <c r="H132" s="13">
        <v>39630</v>
      </c>
      <c r="J132" s="14">
        <f t="shared" si="6"/>
        <v>0.14699999999999999</v>
      </c>
    </row>
    <row r="133" spans="2:10" x14ac:dyDescent="0.25">
      <c r="B133" s="11">
        <v>38930</v>
      </c>
      <c r="C133" s="12">
        <v>38961</v>
      </c>
      <c r="D133" s="12">
        <v>38991</v>
      </c>
      <c r="E133" s="12">
        <v>39022</v>
      </c>
      <c r="F133" s="12">
        <v>39052</v>
      </c>
      <c r="G133" s="12">
        <v>39448</v>
      </c>
      <c r="H133" s="13">
        <v>39661</v>
      </c>
      <c r="J133" s="14">
        <f t="shared" si="6"/>
        <v>0.14699999999999999</v>
      </c>
    </row>
    <row r="134" spans="2:10" x14ac:dyDescent="0.25">
      <c r="B134" s="11">
        <v>38961</v>
      </c>
      <c r="C134" s="12">
        <v>38991</v>
      </c>
      <c r="D134" s="12">
        <v>39022</v>
      </c>
      <c r="E134" s="12">
        <v>39052</v>
      </c>
      <c r="F134" s="12">
        <v>39083</v>
      </c>
      <c r="G134" s="12">
        <v>39479</v>
      </c>
      <c r="H134" s="13">
        <v>39692</v>
      </c>
      <c r="J134" s="14">
        <f t="shared" si="6"/>
        <v>0.14699999999999999</v>
      </c>
    </row>
    <row r="135" spans="2:10" x14ac:dyDescent="0.25">
      <c r="B135" s="11">
        <v>38991</v>
      </c>
      <c r="C135" s="12">
        <v>39022</v>
      </c>
      <c r="D135" s="12">
        <v>39052</v>
      </c>
      <c r="E135" s="12">
        <v>39083</v>
      </c>
      <c r="F135" s="12">
        <v>39114</v>
      </c>
      <c r="G135" s="12">
        <v>39508</v>
      </c>
      <c r="H135" s="13">
        <v>39722</v>
      </c>
      <c r="J135" s="14">
        <f t="shared" si="6"/>
        <v>0.14699999999999999</v>
      </c>
    </row>
    <row r="136" spans="2:10" x14ac:dyDescent="0.25">
      <c r="B136" s="11">
        <v>39022</v>
      </c>
      <c r="C136" s="12">
        <v>39052</v>
      </c>
      <c r="D136" s="12">
        <v>39083</v>
      </c>
      <c r="E136" s="12">
        <v>39114</v>
      </c>
      <c r="F136" s="12">
        <v>39142</v>
      </c>
      <c r="G136" s="12">
        <v>39539</v>
      </c>
      <c r="H136" s="13">
        <v>39753</v>
      </c>
      <c r="J136" s="14">
        <f t="shared" si="6"/>
        <v>0.14699999999999999</v>
      </c>
    </row>
    <row r="137" spans="2:10" x14ac:dyDescent="0.25">
      <c r="B137" s="11">
        <v>39052</v>
      </c>
      <c r="C137" s="12">
        <v>39083</v>
      </c>
      <c r="D137" s="12">
        <v>39114</v>
      </c>
      <c r="E137" s="12">
        <v>39142</v>
      </c>
      <c r="F137" s="12">
        <v>39173</v>
      </c>
      <c r="G137" s="12">
        <v>39569</v>
      </c>
      <c r="H137" s="13">
        <v>39783</v>
      </c>
      <c r="J137" s="14">
        <f t="shared" si="6"/>
        <v>0.14699999999999999</v>
      </c>
    </row>
    <row r="138" spans="2:10" x14ac:dyDescent="0.25">
      <c r="B138" s="11">
        <v>39083</v>
      </c>
      <c r="C138" s="12">
        <v>39114</v>
      </c>
      <c r="D138" s="12">
        <v>39142</v>
      </c>
      <c r="E138" s="12">
        <v>39173</v>
      </c>
      <c r="F138" s="12">
        <v>39203</v>
      </c>
      <c r="G138" s="12">
        <v>39600</v>
      </c>
      <c r="H138" s="13">
        <v>39814</v>
      </c>
      <c r="J138" s="15">
        <v>0.14699999999999999</v>
      </c>
    </row>
    <row r="139" spans="2:10" x14ac:dyDescent="0.25">
      <c r="B139" s="11">
        <v>39114</v>
      </c>
      <c r="C139" s="12">
        <v>39142</v>
      </c>
      <c r="D139" s="12">
        <v>39173</v>
      </c>
      <c r="E139" s="12">
        <v>39203</v>
      </c>
      <c r="F139" s="12">
        <v>39234</v>
      </c>
      <c r="G139" s="12">
        <v>39630</v>
      </c>
      <c r="H139" s="13">
        <v>39845</v>
      </c>
      <c r="J139" s="14">
        <f>+J138</f>
        <v>0.14699999999999999</v>
      </c>
    </row>
    <row r="140" spans="2:10" x14ac:dyDescent="0.25">
      <c r="B140" s="11">
        <v>39142</v>
      </c>
      <c r="C140" s="12">
        <v>39173</v>
      </c>
      <c r="D140" s="12">
        <v>39203</v>
      </c>
      <c r="E140" s="12">
        <v>39234</v>
      </c>
      <c r="F140" s="12">
        <v>39264</v>
      </c>
      <c r="G140" s="12">
        <v>39661</v>
      </c>
      <c r="H140" s="13">
        <v>39873</v>
      </c>
      <c r="J140" s="14">
        <f t="shared" ref="J140:J149" si="7">+J139</f>
        <v>0.14699999999999999</v>
      </c>
    </row>
    <row r="141" spans="2:10" x14ac:dyDescent="0.25">
      <c r="B141" s="11">
        <v>39173</v>
      </c>
      <c r="C141" s="12">
        <v>39203</v>
      </c>
      <c r="D141" s="12">
        <v>39234</v>
      </c>
      <c r="E141" s="12">
        <v>39264</v>
      </c>
      <c r="F141" s="12">
        <v>39295</v>
      </c>
      <c r="G141" s="12">
        <v>39692</v>
      </c>
      <c r="H141" s="13">
        <v>39904</v>
      </c>
      <c r="J141" s="14">
        <f t="shared" si="7"/>
        <v>0.14699999999999999</v>
      </c>
    </row>
    <row r="142" spans="2:10" x14ac:dyDescent="0.25">
      <c r="B142" s="11">
        <v>39203</v>
      </c>
      <c r="C142" s="12">
        <v>39234</v>
      </c>
      <c r="D142" s="12">
        <v>39264</v>
      </c>
      <c r="E142" s="12">
        <v>39295</v>
      </c>
      <c r="F142" s="12">
        <v>39326</v>
      </c>
      <c r="G142" s="12">
        <v>39722</v>
      </c>
      <c r="H142" s="13">
        <v>39934</v>
      </c>
      <c r="J142" s="14">
        <f t="shared" si="7"/>
        <v>0.14699999999999999</v>
      </c>
    </row>
    <row r="143" spans="2:10" x14ac:dyDescent="0.25">
      <c r="B143" s="11">
        <v>39234</v>
      </c>
      <c r="C143" s="12">
        <v>39264</v>
      </c>
      <c r="D143" s="12">
        <v>39295</v>
      </c>
      <c r="E143" s="12">
        <v>39326</v>
      </c>
      <c r="F143" s="12">
        <v>39356</v>
      </c>
      <c r="G143" s="12">
        <v>39753</v>
      </c>
      <c r="H143" s="13">
        <v>39965</v>
      </c>
      <c r="J143" s="14">
        <f t="shared" si="7"/>
        <v>0.14699999999999999</v>
      </c>
    </row>
    <row r="144" spans="2:10" x14ac:dyDescent="0.25">
      <c r="B144" s="11">
        <v>39264</v>
      </c>
      <c r="C144" s="12">
        <v>39295</v>
      </c>
      <c r="D144" s="12">
        <v>39326</v>
      </c>
      <c r="E144" s="12">
        <v>39356</v>
      </c>
      <c r="F144" s="12">
        <v>39387</v>
      </c>
      <c r="G144" s="12">
        <v>39783</v>
      </c>
      <c r="H144" s="13">
        <v>39995</v>
      </c>
      <c r="J144" s="14">
        <f t="shared" si="7"/>
        <v>0.14699999999999999</v>
      </c>
    </row>
    <row r="145" spans="2:10" x14ac:dyDescent="0.25">
      <c r="B145" s="11">
        <v>39295</v>
      </c>
      <c r="C145" s="12">
        <v>39326</v>
      </c>
      <c r="D145" s="12">
        <v>39356</v>
      </c>
      <c r="E145" s="12">
        <v>39387</v>
      </c>
      <c r="F145" s="12">
        <v>39417</v>
      </c>
      <c r="G145" s="12">
        <v>39814</v>
      </c>
      <c r="H145" s="13">
        <v>40026</v>
      </c>
      <c r="J145" s="14">
        <f t="shared" si="7"/>
        <v>0.14699999999999999</v>
      </c>
    </row>
    <row r="146" spans="2:10" x14ac:dyDescent="0.25">
      <c r="B146" s="11">
        <v>39326</v>
      </c>
      <c r="C146" s="12">
        <v>39356</v>
      </c>
      <c r="D146" s="12">
        <v>39387</v>
      </c>
      <c r="E146" s="12">
        <v>39417</v>
      </c>
      <c r="F146" s="12">
        <v>39448</v>
      </c>
      <c r="G146" s="12">
        <v>39845</v>
      </c>
      <c r="H146" s="13">
        <v>40057</v>
      </c>
      <c r="J146" s="14">
        <f t="shared" si="7"/>
        <v>0.14699999999999999</v>
      </c>
    </row>
    <row r="147" spans="2:10" x14ac:dyDescent="0.25">
      <c r="B147" s="11">
        <v>39356</v>
      </c>
      <c r="C147" s="12">
        <v>39387</v>
      </c>
      <c r="D147" s="12">
        <v>39417</v>
      </c>
      <c r="E147" s="12">
        <v>39448</v>
      </c>
      <c r="F147" s="12">
        <v>39479</v>
      </c>
      <c r="G147" s="12">
        <v>39873</v>
      </c>
      <c r="H147" s="13">
        <v>40087</v>
      </c>
      <c r="J147" s="14">
        <f t="shared" si="7"/>
        <v>0.14699999999999999</v>
      </c>
    </row>
    <row r="148" spans="2:10" x14ac:dyDescent="0.25">
      <c r="B148" s="11">
        <v>39387</v>
      </c>
      <c r="C148" s="12">
        <v>39417</v>
      </c>
      <c r="D148" s="12">
        <v>39448</v>
      </c>
      <c r="E148" s="12">
        <v>39479</v>
      </c>
      <c r="F148" s="12">
        <v>39508</v>
      </c>
      <c r="G148" s="12">
        <v>39904</v>
      </c>
      <c r="H148" s="13">
        <v>40118</v>
      </c>
      <c r="J148" s="14">
        <f t="shared" si="7"/>
        <v>0.14699999999999999</v>
      </c>
    </row>
    <row r="149" spans="2:10" x14ac:dyDescent="0.25">
      <c r="B149" s="11">
        <v>39417</v>
      </c>
      <c r="C149" s="12">
        <v>39448</v>
      </c>
      <c r="D149" s="12">
        <v>39479</v>
      </c>
      <c r="E149" s="12">
        <v>39508</v>
      </c>
      <c r="F149" s="12">
        <v>39539</v>
      </c>
      <c r="G149" s="12">
        <v>39934</v>
      </c>
      <c r="H149" s="13">
        <v>40148</v>
      </c>
      <c r="J149" s="14">
        <f t="shared" si="7"/>
        <v>0.14699999999999999</v>
      </c>
    </row>
    <row r="150" spans="2:10" x14ac:dyDescent="0.25">
      <c r="B150" s="11">
        <v>39448</v>
      </c>
      <c r="C150" s="12">
        <v>39479</v>
      </c>
      <c r="D150" s="12">
        <v>39508</v>
      </c>
      <c r="E150" s="12">
        <v>39539</v>
      </c>
      <c r="F150" s="12">
        <v>39569</v>
      </c>
      <c r="G150" s="12">
        <v>39965</v>
      </c>
      <c r="H150" s="13">
        <v>40179</v>
      </c>
      <c r="J150" s="15">
        <v>0.14299999999999999</v>
      </c>
    </row>
    <row r="151" spans="2:10" x14ac:dyDescent="0.25">
      <c r="B151" s="11">
        <v>39479</v>
      </c>
      <c r="C151" s="12">
        <v>39508</v>
      </c>
      <c r="D151" s="12">
        <v>39539</v>
      </c>
      <c r="E151" s="12">
        <v>39569</v>
      </c>
      <c r="F151" s="12">
        <v>39600</v>
      </c>
      <c r="G151" s="12">
        <v>39995</v>
      </c>
      <c r="H151" s="13">
        <v>40210</v>
      </c>
      <c r="J151" s="14">
        <f>+J150</f>
        <v>0.14299999999999999</v>
      </c>
    </row>
    <row r="152" spans="2:10" x14ac:dyDescent="0.25">
      <c r="B152" s="11">
        <v>39508</v>
      </c>
      <c r="C152" s="12">
        <v>39539</v>
      </c>
      <c r="D152" s="12">
        <v>39569</v>
      </c>
      <c r="E152" s="12">
        <v>39600</v>
      </c>
      <c r="F152" s="12">
        <v>39630</v>
      </c>
      <c r="G152" s="12">
        <v>40026</v>
      </c>
      <c r="H152" s="13">
        <v>40238</v>
      </c>
      <c r="J152" s="14">
        <f t="shared" ref="J152:J162" si="8">+J151</f>
        <v>0.14299999999999999</v>
      </c>
    </row>
    <row r="153" spans="2:10" x14ac:dyDescent="0.25">
      <c r="B153" s="11">
        <v>39539</v>
      </c>
      <c r="C153" s="12">
        <v>39569</v>
      </c>
      <c r="D153" s="12">
        <v>39600</v>
      </c>
      <c r="E153" s="12">
        <v>39630</v>
      </c>
      <c r="F153" s="12">
        <v>39661</v>
      </c>
      <c r="G153" s="12">
        <v>40057</v>
      </c>
      <c r="H153" s="13">
        <v>40269</v>
      </c>
      <c r="J153" s="14">
        <f t="shared" si="8"/>
        <v>0.14299999999999999</v>
      </c>
    </row>
    <row r="154" spans="2:10" x14ac:dyDescent="0.25">
      <c r="B154" s="11">
        <v>39569</v>
      </c>
      <c r="C154" s="12">
        <v>39600</v>
      </c>
      <c r="D154" s="12">
        <v>39630</v>
      </c>
      <c r="E154" s="12">
        <v>39661</v>
      </c>
      <c r="F154" s="12">
        <v>39692</v>
      </c>
      <c r="G154" s="12">
        <v>40087</v>
      </c>
      <c r="H154" s="13">
        <v>40299</v>
      </c>
      <c r="J154" s="14">
        <f t="shared" si="8"/>
        <v>0.14299999999999999</v>
      </c>
    </row>
    <row r="155" spans="2:10" x14ac:dyDescent="0.25">
      <c r="B155" s="11">
        <v>39600</v>
      </c>
      <c r="C155" s="12">
        <v>39630</v>
      </c>
      <c r="D155" s="12">
        <v>39661</v>
      </c>
      <c r="E155" s="12">
        <v>39692</v>
      </c>
      <c r="F155" s="12">
        <v>39722</v>
      </c>
      <c r="G155" s="12">
        <v>40118</v>
      </c>
      <c r="H155" s="13">
        <v>40330</v>
      </c>
      <c r="J155" s="14">
        <f t="shared" si="8"/>
        <v>0.14299999999999999</v>
      </c>
    </row>
    <row r="156" spans="2:10" x14ac:dyDescent="0.25">
      <c r="B156" s="11">
        <v>39630</v>
      </c>
      <c r="C156" s="12">
        <v>39661</v>
      </c>
      <c r="D156" s="12">
        <v>39692</v>
      </c>
      <c r="E156" s="12">
        <v>39722</v>
      </c>
      <c r="F156" s="12">
        <v>39753</v>
      </c>
      <c r="G156" s="12">
        <v>40148</v>
      </c>
      <c r="H156" s="13">
        <v>40360</v>
      </c>
      <c r="J156" s="14">
        <f t="shared" si="8"/>
        <v>0.14299999999999999</v>
      </c>
    </row>
    <row r="157" spans="2:10" x14ac:dyDescent="0.25">
      <c r="B157" s="11">
        <v>39661</v>
      </c>
      <c r="C157" s="12">
        <v>39692</v>
      </c>
      <c r="D157" s="12">
        <v>39722</v>
      </c>
      <c r="E157" s="12">
        <v>39753</v>
      </c>
      <c r="F157" s="12">
        <v>39783</v>
      </c>
      <c r="G157" s="12">
        <v>40179</v>
      </c>
      <c r="H157" s="13">
        <v>40391</v>
      </c>
      <c r="J157" s="14">
        <f t="shared" si="8"/>
        <v>0.14299999999999999</v>
      </c>
    </row>
    <row r="158" spans="2:10" x14ac:dyDescent="0.25">
      <c r="B158" s="11">
        <v>39692</v>
      </c>
      <c r="C158" s="12">
        <v>39722</v>
      </c>
      <c r="D158" s="12">
        <v>39753</v>
      </c>
      <c r="E158" s="12">
        <v>39783</v>
      </c>
      <c r="F158" s="12">
        <v>39814</v>
      </c>
      <c r="G158" s="12">
        <v>40210</v>
      </c>
      <c r="H158" s="13">
        <v>40422</v>
      </c>
      <c r="J158" s="14">
        <f t="shared" si="8"/>
        <v>0.14299999999999999</v>
      </c>
    </row>
    <row r="159" spans="2:10" x14ac:dyDescent="0.25">
      <c r="B159" s="11">
        <v>39722</v>
      </c>
      <c r="C159" s="12">
        <v>39753</v>
      </c>
      <c r="D159" s="12">
        <v>39783</v>
      </c>
      <c r="E159" s="12">
        <v>39814</v>
      </c>
      <c r="F159" s="12">
        <v>39845</v>
      </c>
      <c r="G159" s="12">
        <v>40238</v>
      </c>
      <c r="H159" s="13">
        <v>40452</v>
      </c>
      <c r="J159" s="14">
        <f t="shared" si="8"/>
        <v>0.14299999999999999</v>
      </c>
    </row>
    <row r="160" spans="2:10" x14ac:dyDescent="0.25">
      <c r="B160" s="11">
        <v>39753</v>
      </c>
      <c r="C160" s="12">
        <v>39783</v>
      </c>
      <c r="D160" s="12">
        <v>39814</v>
      </c>
      <c r="E160" s="12">
        <v>39845</v>
      </c>
      <c r="F160" s="12">
        <v>39873</v>
      </c>
      <c r="G160" s="12">
        <v>40269</v>
      </c>
      <c r="H160" s="13">
        <v>40483</v>
      </c>
      <c r="J160" s="14">
        <f t="shared" si="8"/>
        <v>0.14299999999999999</v>
      </c>
    </row>
    <row r="161" spans="2:10" x14ac:dyDescent="0.25">
      <c r="B161" s="11">
        <v>39783</v>
      </c>
      <c r="C161" s="12">
        <v>39814</v>
      </c>
      <c r="D161" s="12">
        <v>39845</v>
      </c>
      <c r="E161" s="12">
        <v>39873</v>
      </c>
      <c r="F161" s="12">
        <v>39904</v>
      </c>
      <c r="G161" s="12">
        <v>40299</v>
      </c>
      <c r="H161" s="13">
        <v>40513</v>
      </c>
      <c r="J161" s="14">
        <f t="shared" si="8"/>
        <v>0.14299999999999999</v>
      </c>
    </row>
    <row r="162" spans="2:10" x14ac:dyDescent="0.25">
      <c r="B162" s="11">
        <v>39814</v>
      </c>
      <c r="C162" s="12">
        <v>39845</v>
      </c>
      <c r="D162" s="12">
        <v>39873</v>
      </c>
      <c r="E162" s="12">
        <v>39904</v>
      </c>
      <c r="F162" s="12">
        <v>39934</v>
      </c>
      <c r="G162" s="12">
        <v>40330</v>
      </c>
      <c r="H162" s="13">
        <v>40544</v>
      </c>
      <c r="J162" s="14">
        <f t="shared" si="8"/>
        <v>0.14299999999999999</v>
      </c>
    </row>
    <row r="163" spans="2:10" x14ac:dyDescent="0.25">
      <c r="B163" s="11">
        <v>39845</v>
      </c>
      <c r="C163" s="12">
        <v>39873</v>
      </c>
      <c r="D163" s="12">
        <v>39904</v>
      </c>
      <c r="E163" s="12">
        <v>39934</v>
      </c>
      <c r="F163" s="12">
        <v>39965</v>
      </c>
      <c r="G163" s="12">
        <v>40360</v>
      </c>
      <c r="H163" s="13">
        <v>40575</v>
      </c>
      <c r="J163" s="14">
        <f>+J162</f>
        <v>0.14299999999999999</v>
      </c>
    </row>
    <row r="164" spans="2:10" x14ac:dyDescent="0.25">
      <c r="B164" s="11">
        <v>39873</v>
      </c>
      <c r="C164" s="12">
        <v>39904</v>
      </c>
      <c r="D164" s="12">
        <v>39934</v>
      </c>
      <c r="E164" s="12">
        <v>39965</v>
      </c>
      <c r="F164" s="12">
        <v>39995</v>
      </c>
      <c r="G164" s="12">
        <v>40391</v>
      </c>
      <c r="H164" s="13">
        <v>40603</v>
      </c>
      <c r="J164" s="14">
        <f t="shared" ref="J164:J179" si="9">+J163</f>
        <v>0.14299999999999999</v>
      </c>
    </row>
    <row r="165" spans="2:10" x14ac:dyDescent="0.25">
      <c r="B165" s="11">
        <v>39904</v>
      </c>
      <c r="C165" s="12">
        <v>39934</v>
      </c>
      <c r="D165" s="12">
        <v>39965</v>
      </c>
      <c r="E165" s="12">
        <v>39995</v>
      </c>
      <c r="F165" s="12">
        <v>40026</v>
      </c>
      <c r="G165" s="12">
        <v>40422</v>
      </c>
      <c r="H165" s="13">
        <v>40634</v>
      </c>
      <c r="J165" s="14">
        <f t="shared" si="9"/>
        <v>0.14299999999999999</v>
      </c>
    </row>
    <row r="166" spans="2:10" x14ac:dyDescent="0.25">
      <c r="B166" s="11">
        <v>39934</v>
      </c>
      <c r="C166" s="12">
        <v>39965</v>
      </c>
      <c r="D166" s="12">
        <v>39995</v>
      </c>
      <c r="E166" s="12">
        <v>40026</v>
      </c>
      <c r="F166" s="12">
        <v>40057</v>
      </c>
      <c r="G166" s="12">
        <v>40452</v>
      </c>
      <c r="H166" s="13">
        <v>40664</v>
      </c>
      <c r="J166" s="14">
        <f t="shared" si="9"/>
        <v>0.14299999999999999</v>
      </c>
    </row>
    <row r="167" spans="2:10" x14ac:dyDescent="0.25">
      <c r="B167" s="11">
        <v>39965</v>
      </c>
      <c r="C167" s="12">
        <v>39995</v>
      </c>
      <c r="D167" s="12">
        <v>40026</v>
      </c>
      <c r="E167" s="12">
        <v>40057</v>
      </c>
      <c r="F167" s="12">
        <v>40087</v>
      </c>
      <c r="G167" s="12">
        <v>40483</v>
      </c>
      <c r="H167" s="13">
        <v>40695</v>
      </c>
      <c r="J167" s="14">
        <f t="shared" si="9"/>
        <v>0.14299999999999999</v>
      </c>
    </row>
    <row r="168" spans="2:10" x14ac:dyDescent="0.25">
      <c r="B168" s="11">
        <v>39995</v>
      </c>
      <c r="C168" s="12">
        <v>40026</v>
      </c>
      <c r="D168" s="12">
        <v>40057</v>
      </c>
      <c r="E168" s="12">
        <v>40087</v>
      </c>
      <c r="F168" s="12">
        <v>40118</v>
      </c>
      <c r="G168" s="12">
        <v>40513</v>
      </c>
      <c r="H168" s="13">
        <v>40725</v>
      </c>
      <c r="J168" s="14">
        <f t="shared" si="9"/>
        <v>0.14299999999999999</v>
      </c>
    </row>
    <row r="169" spans="2:10" x14ac:dyDescent="0.25">
      <c r="B169" s="11">
        <v>40026</v>
      </c>
      <c r="C169" s="12">
        <v>40057</v>
      </c>
      <c r="D169" s="12">
        <v>40087</v>
      </c>
      <c r="E169" s="12">
        <v>40118</v>
      </c>
      <c r="F169" s="12">
        <v>40148</v>
      </c>
      <c r="G169" s="12">
        <v>40544</v>
      </c>
      <c r="H169" s="13">
        <v>40756</v>
      </c>
      <c r="J169" s="14">
        <f t="shared" si="9"/>
        <v>0.14299999999999999</v>
      </c>
    </row>
    <row r="170" spans="2:10" x14ac:dyDescent="0.25">
      <c r="B170" s="11">
        <v>40057</v>
      </c>
      <c r="C170" s="12">
        <v>40087</v>
      </c>
      <c r="D170" s="12">
        <v>40118</v>
      </c>
      <c r="E170" s="12">
        <v>40148</v>
      </c>
      <c r="F170" s="12">
        <v>40179</v>
      </c>
      <c r="G170" s="12">
        <v>40575</v>
      </c>
      <c r="H170" s="13">
        <v>40787</v>
      </c>
      <c r="J170" s="14">
        <f t="shared" si="9"/>
        <v>0.14299999999999999</v>
      </c>
    </row>
    <row r="171" spans="2:10" x14ac:dyDescent="0.25">
      <c r="B171" s="11">
        <v>40087</v>
      </c>
      <c r="C171" s="12">
        <v>40118</v>
      </c>
      <c r="D171" s="12">
        <v>40148</v>
      </c>
      <c r="E171" s="12">
        <v>40179</v>
      </c>
      <c r="F171" s="12">
        <v>40210</v>
      </c>
      <c r="G171" s="12">
        <v>40603</v>
      </c>
      <c r="H171" s="13">
        <v>40817</v>
      </c>
      <c r="J171" s="14">
        <f t="shared" si="9"/>
        <v>0.14299999999999999</v>
      </c>
    </row>
    <row r="172" spans="2:10" x14ac:dyDescent="0.25">
      <c r="B172" s="11">
        <v>40118</v>
      </c>
      <c r="C172" s="12">
        <v>40148</v>
      </c>
      <c r="D172" s="12">
        <v>40179</v>
      </c>
      <c r="E172" s="12">
        <v>40210</v>
      </c>
      <c r="F172" s="12">
        <v>40238</v>
      </c>
      <c r="G172" s="12">
        <v>40634</v>
      </c>
      <c r="H172" s="13">
        <v>40848</v>
      </c>
      <c r="J172" s="14">
        <f t="shared" si="9"/>
        <v>0.14299999999999999</v>
      </c>
    </row>
    <row r="173" spans="2:10" x14ac:dyDescent="0.25">
      <c r="B173" s="11">
        <v>40148</v>
      </c>
      <c r="C173" s="12">
        <v>40179</v>
      </c>
      <c r="D173" s="12">
        <v>40210</v>
      </c>
      <c r="E173" s="12">
        <v>40238</v>
      </c>
      <c r="F173" s="12">
        <v>40269</v>
      </c>
      <c r="G173" s="12">
        <v>40664</v>
      </c>
      <c r="H173" s="13">
        <v>40878</v>
      </c>
      <c r="J173" s="14">
        <f t="shared" si="9"/>
        <v>0.14299999999999999</v>
      </c>
    </row>
    <row r="174" spans="2:10" x14ac:dyDescent="0.25">
      <c r="B174" s="11">
        <v>40179</v>
      </c>
      <c r="C174" s="12">
        <v>40210</v>
      </c>
      <c r="D174" s="12">
        <v>40238</v>
      </c>
      <c r="E174" s="12">
        <v>40269</v>
      </c>
      <c r="F174" s="12">
        <v>40299</v>
      </c>
      <c r="G174" s="12">
        <v>40695</v>
      </c>
      <c r="H174" s="13">
        <v>40909</v>
      </c>
      <c r="J174" s="14">
        <f t="shared" si="9"/>
        <v>0.14299999999999999</v>
      </c>
    </row>
    <row r="175" spans="2:10" x14ac:dyDescent="0.25">
      <c r="B175" s="11">
        <v>40210</v>
      </c>
      <c r="C175" s="12">
        <v>40238</v>
      </c>
      <c r="D175" s="12">
        <v>40269</v>
      </c>
      <c r="E175" s="12">
        <v>40299</v>
      </c>
      <c r="F175" s="12">
        <v>40330</v>
      </c>
      <c r="G175" s="12">
        <v>40725</v>
      </c>
      <c r="H175" s="13">
        <v>40940</v>
      </c>
      <c r="J175" s="14">
        <f t="shared" si="9"/>
        <v>0.14299999999999999</v>
      </c>
    </row>
    <row r="176" spans="2:10" x14ac:dyDescent="0.25">
      <c r="B176" s="11">
        <v>40238</v>
      </c>
      <c r="C176" s="12">
        <v>40269</v>
      </c>
      <c r="D176" s="12">
        <v>40299</v>
      </c>
      <c r="E176" s="12">
        <v>40330</v>
      </c>
      <c r="F176" s="12">
        <v>40360</v>
      </c>
      <c r="G176" s="12">
        <v>40756</v>
      </c>
      <c r="H176" s="13">
        <v>40969</v>
      </c>
      <c r="J176" s="14">
        <f t="shared" si="9"/>
        <v>0.14299999999999999</v>
      </c>
    </row>
    <row r="177" spans="2:10" x14ac:dyDescent="0.25">
      <c r="B177" s="11">
        <v>40269</v>
      </c>
      <c r="C177" s="12">
        <v>40299</v>
      </c>
      <c r="D177" s="12">
        <v>40330</v>
      </c>
      <c r="E177" s="12">
        <v>40360</v>
      </c>
      <c r="F177" s="12">
        <v>40391</v>
      </c>
      <c r="G177" s="12">
        <v>40787</v>
      </c>
      <c r="H177" s="13">
        <v>41000</v>
      </c>
      <c r="J177" s="14">
        <f t="shared" si="9"/>
        <v>0.14299999999999999</v>
      </c>
    </row>
    <row r="178" spans="2:10" x14ac:dyDescent="0.25">
      <c r="B178" s="11">
        <v>40299</v>
      </c>
      <c r="C178" s="12">
        <v>40330</v>
      </c>
      <c r="D178" s="12">
        <v>40360</v>
      </c>
      <c r="E178" s="12">
        <v>40391</v>
      </c>
      <c r="F178" s="12">
        <v>40422</v>
      </c>
      <c r="G178" s="12">
        <v>40817</v>
      </c>
      <c r="H178" s="13">
        <v>41030</v>
      </c>
      <c r="J178" s="14">
        <f t="shared" si="9"/>
        <v>0.14299999999999999</v>
      </c>
    </row>
    <row r="179" spans="2:10" x14ac:dyDescent="0.25">
      <c r="B179" s="11">
        <v>40330</v>
      </c>
      <c r="C179" s="12">
        <v>40360</v>
      </c>
      <c r="D179" s="12">
        <v>40391</v>
      </c>
      <c r="E179" s="12">
        <v>40422</v>
      </c>
      <c r="F179" s="12">
        <v>40452</v>
      </c>
      <c r="G179" s="12">
        <v>40848</v>
      </c>
      <c r="H179" s="13">
        <v>41061</v>
      </c>
      <c r="J179" s="14">
        <f t="shared" si="9"/>
        <v>0.14299999999999999</v>
      </c>
    </row>
    <row r="180" spans="2:10" x14ac:dyDescent="0.25">
      <c r="B180" s="11">
        <v>40360</v>
      </c>
      <c r="C180" s="12">
        <v>40391</v>
      </c>
      <c r="D180" s="12">
        <v>40422</v>
      </c>
      <c r="E180" s="12">
        <v>40452</v>
      </c>
      <c r="F180" s="12">
        <v>40483</v>
      </c>
      <c r="G180" s="12">
        <v>40878</v>
      </c>
      <c r="H180" s="13">
        <v>41091</v>
      </c>
      <c r="J180" s="14">
        <f t="shared" ref="J180:J195" si="10">+J179</f>
        <v>0.14299999999999999</v>
      </c>
    </row>
    <row r="181" spans="2:10" x14ac:dyDescent="0.25">
      <c r="B181" s="11">
        <v>40391</v>
      </c>
      <c r="C181" s="12">
        <v>40422</v>
      </c>
      <c r="D181" s="12">
        <v>40452</v>
      </c>
      <c r="E181" s="12">
        <v>40483</v>
      </c>
      <c r="F181" s="12">
        <v>40513</v>
      </c>
      <c r="G181" s="12">
        <v>40909</v>
      </c>
      <c r="H181" s="13">
        <v>41122</v>
      </c>
      <c r="J181" s="14">
        <f t="shared" si="10"/>
        <v>0.14299999999999999</v>
      </c>
    </row>
    <row r="182" spans="2:10" x14ac:dyDescent="0.25">
      <c r="B182" s="11">
        <v>40422</v>
      </c>
      <c r="C182" s="12">
        <v>40452</v>
      </c>
      <c r="D182" s="12">
        <v>40483</v>
      </c>
      <c r="E182" s="12">
        <v>40513</v>
      </c>
      <c r="F182" s="12">
        <v>40544</v>
      </c>
      <c r="G182" s="12">
        <v>40940</v>
      </c>
      <c r="H182" s="13">
        <v>41153</v>
      </c>
      <c r="J182" s="14">
        <f t="shared" si="10"/>
        <v>0.14299999999999999</v>
      </c>
    </row>
    <row r="183" spans="2:10" x14ac:dyDescent="0.25">
      <c r="B183" s="11">
        <v>40452</v>
      </c>
      <c r="C183" s="12">
        <v>40483</v>
      </c>
      <c r="D183" s="12">
        <v>40513</v>
      </c>
      <c r="E183" s="12">
        <v>40544</v>
      </c>
      <c r="F183" s="12">
        <v>40575</v>
      </c>
      <c r="G183" s="12">
        <v>40969</v>
      </c>
      <c r="H183" s="13">
        <v>41183</v>
      </c>
      <c r="J183" s="14">
        <f t="shared" si="10"/>
        <v>0.14299999999999999</v>
      </c>
    </row>
    <row r="184" spans="2:10" x14ac:dyDescent="0.25">
      <c r="B184" s="11">
        <v>40483</v>
      </c>
      <c r="C184" s="12">
        <v>40513</v>
      </c>
      <c r="D184" s="12">
        <v>40544</v>
      </c>
      <c r="E184" s="12">
        <v>40575</v>
      </c>
      <c r="F184" s="12">
        <v>40603</v>
      </c>
      <c r="G184" s="12">
        <v>41000</v>
      </c>
      <c r="H184" s="13">
        <v>41214</v>
      </c>
      <c r="J184" s="14">
        <f t="shared" si="10"/>
        <v>0.14299999999999999</v>
      </c>
    </row>
    <row r="185" spans="2:10" x14ac:dyDescent="0.25">
      <c r="B185" s="11">
        <v>40513</v>
      </c>
      <c r="C185" s="12">
        <v>40544</v>
      </c>
      <c r="D185" s="12">
        <v>40575</v>
      </c>
      <c r="E185" s="12">
        <v>40603</v>
      </c>
      <c r="F185" s="12">
        <v>40634</v>
      </c>
      <c r="G185" s="12">
        <v>41030</v>
      </c>
      <c r="H185" s="13">
        <v>41244</v>
      </c>
      <c r="J185" s="14">
        <f t="shared" si="10"/>
        <v>0.14299999999999999</v>
      </c>
    </row>
    <row r="186" spans="2:10" x14ac:dyDescent="0.25">
      <c r="B186" s="11">
        <v>40544</v>
      </c>
      <c r="C186" s="12">
        <v>40575</v>
      </c>
      <c r="D186" s="12">
        <v>40603</v>
      </c>
      <c r="E186" s="12">
        <v>40634</v>
      </c>
      <c r="F186" s="12">
        <v>40664</v>
      </c>
      <c r="G186" s="12">
        <v>41061</v>
      </c>
      <c r="H186" s="13">
        <v>41275</v>
      </c>
      <c r="J186" s="14">
        <f t="shared" si="10"/>
        <v>0.14299999999999999</v>
      </c>
    </row>
    <row r="187" spans="2:10" x14ac:dyDescent="0.25">
      <c r="B187" s="11">
        <v>40575</v>
      </c>
      <c r="C187" s="12">
        <v>40603</v>
      </c>
      <c r="D187" s="12">
        <v>40634</v>
      </c>
      <c r="E187" s="12">
        <v>40664</v>
      </c>
      <c r="F187" s="12">
        <v>40695</v>
      </c>
      <c r="G187" s="12">
        <v>41091</v>
      </c>
      <c r="H187" s="13">
        <v>41306</v>
      </c>
      <c r="J187" s="14">
        <f t="shared" si="10"/>
        <v>0.14299999999999999</v>
      </c>
    </row>
    <row r="188" spans="2:10" x14ac:dyDescent="0.25">
      <c r="B188" s="11">
        <v>40603</v>
      </c>
      <c r="C188" s="12">
        <v>40634</v>
      </c>
      <c r="D188" s="12">
        <v>40664</v>
      </c>
      <c r="E188" s="12">
        <v>40695</v>
      </c>
      <c r="F188" s="12">
        <v>40725</v>
      </c>
      <c r="G188" s="12">
        <v>41122</v>
      </c>
      <c r="H188" s="13">
        <v>41334</v>
      </c>
      <c r="J188" s="14">
        <f t="shared" si="10"/>
        <v>0.14299999999999999</v>
      </c>
    </row>
    <row r="189" spans="2:10" x14ac:dyDescent="0.25">
      <c r="B189" s="11">
        <v>40634</v>
      </c>
      <c r="C189" s="12">
        <v>40664</v>
      </c>
      <c r="D189" s="12">
        <v>40695</v>
      </c>
      <c r="E189" s="12">
        <v>40725</v>
      </c>
      <c r="F189" s="12">
        <v>40756</v>
      </c>
      <c r="G189" s="12">
        <v>41153</v>
      </c>
      <c r="H189" s="13">
        <v>41365</v>
      </c>
      <c r="J189" s="14">
        <f t="shared" si="10"/>
        <v>0.14299999999999999</v>
      </c>
    </row>
    <row r="190" spans="2:10" x14ac:dyDescent="0.25">
      <c r="B190" s="11">
        <v>40664</v>
      </c>
      <c r="C190" s="12">
        <v>40695</v>
      </c>
      <c r="D190" s="12">
        <v>40725</v>
      </c>
      <c r="E190" s="12">
        <v>40756</v>
      </c>
      <c r="F190" s="12">
        <v>40787</v>
      </c>
      <c r="G190" s="12">
        <v>41183</v>
      </c>
      <c r="H190" s="13">
        <v>41395</v>
      </c>
      <c r="J190" s="14">
        <f t="shared" si="10"/>
        <v>0.14299999999999999</v>
      </c>
    </row>
    <row r="191" spans="2:10" x14ac:dyDescent="0.25">
      <c r="B191" s="11">
        <v>40695</v>
      </c>
      <c r="C191" s="12">
        <v>40725</v>
      </c>
      <c r="D191" s="12">
        <v>40756</v>
      </c>
      <c r="E191" s="12">
        <v>40787</v>
      </c>
      <c r="F191" s="12">
        <v>40817</v>
      </c>
      <c r="G191" s="12">
        <v>41214</v>
      </c>
      <c r="H191" s="13">
        <v>41426</v>
      </c>
      <c r="J191" s="14">
        <f t="shared" si="10"/>
        <v>0.14299999999999999</v>
      </c>
    </row>
    <row r="192" spans="2:10" x14ac:dyDescent="0.25">
      <c r="B192" s="11">
        <v>40725</v>
      </c>
      <c r="C192" s="12">
        <v>40756</v>
      </c>
      <c r="D192" s="12">
        <v>40787</v>
      </c>
      <c r="E192" s="12">
        <v>40817</v>
      </c>
      <c r="F192" s="12">
        <v>40848</v>
      </c>
      <c r="G192" s="12">
        <v>41244</v>
      </c>
      <c r="H192" s="13">
        <v>41456</v>
      </c>
      <c r="J192" s="14">
        <f t="shared" si="10"/>
        <v>0.14299999999999999</v>
      </c>
    </row>
    <row r="193" spans="2:10" x14ac:dyDescent="0.25">
      <c r="B193" s="11">
        <v>40756</v>
      </c>
      <c r="C193" s="12">
        <v>40787</v>
      </c>
      <c r="D193" s="12">
        <v>40817</v>
      </c>
      <c r="E193" s="12">
        <v>40848</v>
      </c>
      <c r="F193" s="12">
        <v>40878</v>
      </c>
      <c r="G193" s="12">
        <v>41275</v>
      </c>
      <c r="H193" s="13">
        <v>41487</v>
      </c>
      <c r="J193" s="14">
        <f t="shared" si="10"/>
        <v>0.14299999999999999</v>
      </c>
    </row>
    <row r="194" spans="2:10" x14ac:dyDescent="0.25">
      <c r="B194" s="11">
        <v>40787</v>
      </c>
      <c r="C194" s="12">
        <v>40817</v>
      </c>
      <c r="D194" s="12">
        <v>40848</v>
      </c>
      <c r="E194" s="12">
        <v>40878</v>
      </c>
      <c r="F194" s="12">
        <v>40909</v>
      </c>
      <c r="G194" s="12">
        <v>41306</v>
      </c>
      <c r="H194" s="13">
        <v>41518</v>
      </c>
      <c r="J194" s="14">
        <f t="shared" si="10"/>
        <v>0.14299999999999999</v>
      </c>
    </row>
    <row r="195" spans="2:10" x14ac:dyDescent="0.25">
      <c r="B195" s="11">
        <v>40817</v>
      </c>
      <c r="C195" s="12">
        <v>40848</v>
      </c>
      <c r="D195" s="12">
        <v>40878</v>
      </c>
      <c r="E195" s="12">
        <v>40909</v>
      </c>
      <c r="F195" s="12">
        <v>40940</v>
      </c>
      <c r="G195" s="12">
        <v>41334</v>
      </c>
      <c r="H195" s="13">
        <v>41548</v>
      </c>
      <c r="J195" s="14">
        <f t="shared" si="10"/>
        <v>0.14299999999999999</v>
      </c>
    </row>
    <row r="196" spans="2:10" x14ac:dyDescent="0.25">
      <c r="B196" s="11">
        <v>40848</v>
      </c>
      <c r="C196" s="12">
        <v>40878</v>
      </c>
      <c r="D196" s="12">
        <v>40909</v>
      </c>
      <c r="E196" s="12">
        <v>40940</v>
      </c>
      <c r="F196" s="12">
        <v>40969</v>
      </c>
      <c r="G196" s="12">
        <v>41365</v>
      </c>
      <c r="H196" s="13">
        <v>41579</v>
      </c>
      <c r="J196" s="14">
        <f t="shared" ref="J196:J211" si="11">+J195</f>
        <v>0.14299999999999999</v>
      </c>
    </row>
    <row r="197" spans="2:10" x14ac:dyDescent="0.25">
      <c r="B197" s="11">
        <v>40878</v>
      </c>
      <c r="C197" s="12">
        <v>40909</v>
      </c>
      <c r="D197" s="12">
        <v>40940</v>
      </c>
      <c r="E197" s="12">
        <v>40969</v>
      </c>
      <c r="F197" s="12">
        <v>41000</v>
      </c>
      <c r="G197" s="12">
        <v>41395</v>
      </c>
      <c r="H197" s="13">
        <v>41609</v>
      </c>
      <c r="J197" s="14">
        <f t="shared" si="11"/>
        <v>0.14299999999999999</v>
      </c>
    </row>
    <row r="198" spans="2:10" x14ac:dyDescent="0.25">
      <c r="B198" s="11">
        <v>40909</v>
      </c>
      <c r="C198" s="12">
        <v>40940</v>
      </c>
      <c r="D198" s="12">
        <v>40969</v>
      </c>
      <c r="E198" s="12">
        <v>41000</v>
      </c>
      <c r="F198" s="12">
        <v>41030</v>
      </c>
      <c r="G198" s="12">
        <v>41426</v>
      </c>
      <c r="H198" s="13">
        <v>41640</v>
      </c>
      <c r="J198" s="14">
        <f t="shared" si="11"/>
        <v>0.14299999999999999</v>
      </c>
    </row>
    <row r="199" spans="2:10" x14ac:dyDescent="0.25">
      <c r="B199" s="11">
        <v>40940</v>
      </c>
      <c r="C199" s="12">
        <v>40969</v>
      </c>
      <c r="D199" s="12">
        <v>41000</v>
      </c>
      <c r="E199" s="12">
        <v>41030</v>
      </c>
      <c r="F199" s="12">
        <v>41061</v>
      </c>
      <c r="G199" s="12">
        <v>41456</v>
      </c>
      <c r="H199" s="13">
        <v>41671</v>
      </c>
      <c r="J199" s="14">
        <f t="shared" si="11"/>
        <v>0.14299999999999999</v>
      </c>
    </row>
    <row r="200" spans="2:10" x14ac:dyDescent="0.25">
      <c r="B200" s="11">
        <v>40969</v>
      </c>
      <c r="C200" s="12">
        <v>41000</v>
      </c>
      <c r="D200" s="12">
        <v>41030</v>
      </c>
      <c r="E200" s="12">
        <v>41061</v>
      </c>
      <c r="F200" s="12">
        <v>41091</v>
      </c>
      <c r="G200" s="12">
        <v>41487</v>
      </c>
      <c r="H200" s="13">
        <v>41699</v>
      </c>
      <c r="J200" s="14">
        <f t="shared" si="11"/>
        <v>0.14299999999999999</v>
      </c>
    </row>
    <row r="201" spans="2:10" x14ac:dyDescent="0.25">
      <c r="B201" s="11">
        <v>41000</v>
      </c>
      <c r="C201" s="12">
        <v>41030</v>
      </c>
      <c r="D201" s="12">
        <v>41061</v>
      </c>
      <c r="E201" s="12">
        <v>41091</v>
      </c>
      <c r="F201" s="12">
        <v>41122</v>
      </c>
      <c r="G201" s="12">
        <v>41518</v>
      </c>
      <c r="H201" s="13">
        <v>41730</v>
      </c>
      <c r="J201" s="14">
        <f t="shared" si="11"/>
        <v>0.14299999999999999</v>
      </c>
    </row>
    <row r="202" spans="2:10" x14ac:dyDescent="0.25">
      <c r="B202" s="11">
        <v>41030</v>
      </c>
      <c r="C202" s="12">
        <v>41061</v>
      </c>
      <c r="D202" s="12">
        <v>41091</v>
      </c>
      <c r="E202" s="12">
        <v>41122</v>
      </c>
      <c r="F202" s="12">
        <v>41153</v>
      </c>
      <c r="G202" s="12">
        <v>41548</v>
      </c>
      <c r="H202" s="13">
        <v>41760</v>
      </c>
      <c r="J202" s="14">
        <f t="shared" si="11"/>
        <v>0.14299999999999999</v>
      </c>
    </row>
    <row r="203" spans="2:10" x14ac:dyDescent="0.25">
      <c r="B203" s="11">
        <v>41061</v>
      </c>
      <c r="C203" s="12">
        <v>41091</v>
      </c>
      <c r="D203" s="12">
        <v>41122</v>
      </c>
      <c r="E203" s="12">
        <v>41153</v>
      </c>
      <c r="F203" s="12">
        <v>41183</v>
      </c>
      <c r="G203" s="12">
        <v>41579</v>
      </c>
      <c r="H203" s="13">
        <v>41791</v>
      </c>
      <c r="J203" s="14">
        <f t="shared" si="11"/>
        <v>0.14299999999999999</v>
      </c>
    </row>
    <row r="204" spans="2:10" x14ac:dyDescent="0.25">
      <c r="B204" s="11">
        <v>41091</v>
      </c>
      <c r="C204" s="12">
        <v>41122</v>
      </c>
      <c r="D204" s="12">
        <v>41153</v>
      </c>
      <c r="E204" s="12">
        <v>41183</v>
      </c>
      <c r="F204" s="12">
        <v>41214</v>
      </c>
      <c r="G204" s="12">
        <v>41609</v>
      </c>
      <c r="H204" s="13">
        <v>41821</v>
      </c>
      <c r="J204" s="14">
        <f t="shared" si="11"/>
        <v>0.14299999999999999</v>
      </c>
    </row>
    <row r="205" spans="2:10" x14ac:dyDescent="0.25">
      <c r="B205" s="11">
        <v>41122</v>
      </c>
      <c r="C205" s="12">
        <v>41153</v>
      </c>
      <c r="D205" s="12">
        <v>41183</v>
      </c>
      <c r="E205" s="12">
        <v>41214</v>
      </c>
      <c r="F205" s="12">
        <v>41244</v>
      </c>
      <c r="G205" s="12">
        <v>41640</v>
      </c>
      <c r="H205" s="13">
        <v>41852</v>
      </c>
      <c r="J205" s="14">
        <f t="shared" si="11"/>
        <v>0.14299999999999999</v>
      </c>
    </row>
    <row r="206" spans="2:10" x14ac:dyDescent="0.25">
      <c r="B206" s="11">
        <v>41153</v>
      </c>
      <c r="C206" s="12">
        <v>41183</v>
      </c>
      <c r="D206" s="12">
        <v>41214</v>
      </c>
      <c r="E206" s="12">
        <v>41244</v>
      </c>
      <c r="F206" s="12">
        <v>41275</v>
      </c>
      <c r="G206" s="12">
        <v>41671</v>
      </c>
      <c r="H206" s="13">
        <v>41883</v>
      </c>
      <c r="J206" s="14">
        <f t="shared" si="11"/>
        <v>0.14299999999999999</v>
      </c>
    </row>
    <row r="207" spans="2:10" x14ac:dyDescent="0.25">
      <c r="B207" s="11">
        <v>41183</v>
      </c>
      <c r="C207" s="12">
        <v>41214</v>
      </c>
      <c r="D207" s="12">
        <v>41244</v>
      </c>
      <c r="E207" s="12">
        <v>41275</v>
      </c>
      <c r="F207" s="12">
        <v>41306</v>
      </c>
      <c r="G207" s="12">
        <v>41699</v>
      </c>
      <c r="H207" s="13">
        <v>41913</v>
      </c>
      <c r="J207" s="14">
        <f t="shared" si="11"/>
        <v>0.14299999999999999</v>
      </c>
    </row>
    <row r="208" spans="2:10" x14ac:dyDescent="0.25">
      <c r="B208" s="11">
        <v>41214</v>
      </c>
      <c r="C208" s="12">
        <v>41244</v>
      </c>
      <c r="D208" s="12">
        <v>41275</v>
      </c>
      <c r="E208" s="12">
        <v>41306</v>
      </c>
      <c r="F208" s="12">
        <v>41334</v>
      </c>
      <c r="G208" s="12">
        <v>41730</v>
      </c>
      <c r="H208" s="13">
        <v>41944</v>
      </c>
      <c r="J208" s="14">
        <f t="shared" si="11"/>
        <v>0.14299999999999999</v>
      </c>
    </row>
    <row r="209" spans="2:10" x14ac:dyDescent="0.25">
      <c r="B209" s="11">
        <v>41244</v>
      </c>
      <c r="C209" s="12">
        <v>41275</v>
      </c>
      <c r="D209" s="12">
        <v>41306</v>
      </c>
      <c r="E209" s="12">
        <v>41334</v>
      </c>
      <c r="F209" s="12">
        <v>41365</v>
      </c>
      <c r="G209" s="12">
        <v>41760</v>
      </c>
      <c r="H209" s="13">
        <v>41974</v>
      </c>
      <c r="J209" s="14">
        <f t="shared" si="11"/>
        <v>0.14299999999999999</v>
      </c>
    </row>
    <row r="210" spans="2:10" x14ac:dyDescent="0.25">
      <c r="B210" s="11">
        <v>41275</v>
      </c>
      <c r="C210" s="12">
        <v>41306</v>
      </c>
      <c r="D210" s="12">
        <v>41334</v>
      </c>
      <c r="E210" s="12">
        <v>41365</v>
      </c>
      <c r="F210" s="12">
        <v>41395</v>
      </c>
      <c r="G210" s="12">
        <v>41791</v>
      </c>
      <c r="H210" s="13">
        <v>42005</v>
      </c>
      <c r="J210" s="14">
        <f t="shared" si="11"/>
        <v>0.14299999999999999</v>
      </c>
    </row>
    <row r="211" spans="2:10" x14ac:dyDescent="0.25">
      <c r="B211" s="11">
        <v>41306</v>
      </c>
      <c r="C211" s="12">
        <v>41334</v>
      </c>
      <c r="D211" s="12">
        <v>41365</v>
      </c>
      <c r="E211" s="12">
        <v>41395</v>
      </c>
      <c r="F211" s="12">
        <v>41426</v>
      </c>
      <c r="G211" s="12">
        <v>41821</v>
      </c>
      <c r="H211" s="13">
        <v>42036</v>
      </c>
      <c r="J211" s="14">
        <f t="shared" si="11"/>
        <v>0.14299999999999999</v>
      </c>
    </row>
    <row r="212" spans="2:10" x14ac:dyDescent="0.25">
      <c r="B212" s="11">
        <v>41334</v>
      </c>
      <c r="C212" s="12">
        <v>41365</v>
      </c>
      <c r="D212" s="12">
        <v>41395</v>
      </c>
      <c r="E212" s="12">
        <v>41426</v>
      </c>
      <c r="F212" s="12">
        <v>41456</v>
      </c>
      <c r="G212" s="12">
        <v>41852</v>
      </c>
      <c r="H212" s="13">
        <v>42064</v>
      </c>
      <c r="J212" s="14">
        <f t="shared" ref="J212:J227" si="12">+J211</f>
        <v>0.14299999999999999</v>
      </c>
    </row>
    <row r="213" spans="2:10" x14ac:dyDescent="0.25">
      <c r="B213" s="11">
        <v>41365</v>
      </c>
      <c r="C213" s="12">
        <v>41395</v>
      </c>
      <c r="D213" s="12">
        <v>41426</v>
      </c>
      <c r="E213" s="12">
        <v>41456</v>
      </c>
      <c r="F213" s="12">
        <v>41487</v>
      </c>
      <c r="G213" s="12">
        <v>41883</v>
      </c>
      <c r="H213" s="13">
        <v>42095</v>
      </c>
      <c r="J213" s="14">
        <f t="shared" si="12"/>
        <v>0.14299999999999999</v>
      </c>
    </row>
    <row r="214" spans="2:10" x14ac:dyDescent="0.25">
      <c r="B214" s="11">
        <v>41395</v>
      </c>
      <c r="C214" s="12">
        <v>41426</v>
      </c>
      <c r="D214" s="12">
        <v>41456</v>
      </c>
      <c r="E214" s="12">
        <v>41487</v>
      </c>
      <c r="F214" s="12">
        <v>41518</v>
      </c>
      <c r="G214" s="12">
        <v>41913</v>
      </c>
      <c r="H214" s="13">
        <v>42125</v>
      </c>
      <c r="J214" s="14">
        <f t="shared" si="12"/>
        <v>0.14299999999999999</v>
      </c>
    </row>
    <row r="215" spans="2:10" x14ac:dyDescent="0.25">
      <c r="B215" s="11">
        <v>41426</v>
      </c>
      <c r="C215" s="12">
        <v>41456</v>
      </c>
      <c r="D215" s="12">
        <v>41487</v>
      </c>
      <c r="E215" s="12">
        <v>41518</v>
      </c>
      <c r="F215" s="12">
        <v>41548</v>
      </c>
      <c r="G215" s="12">
        <v>41944</v>
      </c>
      <c r="H215" s="13">
        <v>42156</v>
      </c>
      <c r="J215" s="14">
        <f t="shared" si="12"/>
        <v>0.14299999999999999</v>
      </c>
    </row>
    <row r="216" spans="2:10" x14ac:dyDescent="0.25">
      <c r="B216" s="11">
        <v>41456</v>
      </c>
      <c r="C216" s="12">
        <v>41487</v>
      </c>
      <c r="D216" s="12">
        <v>41518</v>
      </c>
      <c r="E216" s="12">
        <v>41548</v>
      </c>
      <c r="F216" s="12">
        <v>41579</v>
      </c>
      <c r="G216" s="12">
        <v>41974</v>
      </c>
      <c r="H216" s="13">
        <v>42186</v>
      </c>
      <c r="J216" s="14">
        <f t="shared" si="12"/>
        <v>0.14299999999999999</v>
      </c>
    </row>
    <row r="217" spans="2:10" x14ac:dyDescent="0.25">
      <c r="B217" s="11">
        <v>41487</v>
      </c>
      <c r="C217" s="12">
        <v>41518</v>
      </c>
      <c r="D217" s="12">
        <v>41548</v>
      </c>
      <c r="E217" s="12">
        <v>41579</v>
      </c>
      <c r="F217" s="12">
        <v>41609</v>
      </c>
      <c r="G217" s="12">
        <v>42005</v>
      </c>
      <c r="H217" s="13">
        <v>42217</v>
      </c>
      <c r="J217" s="14">
        <f t="shared" si="12"/>
        <v>0.14299999999999999</v>
      </c>
    </row>
    <row r="218" spans="2:10" x14ac:dyDescent="0.25">
      <c r="B218" s="11">
        <v>41518</v>
      </c>
      <c r="C218" s="12">
        <v>41548</v>
      </c>
      <c r="D218" s="12">
        <v>41579</v>
      </c>
      <c r="E218" s="12">
        <v>41609</v>
      </c>
      <c r="F218" s="12">
        <v>41640</v>
      </c>
      <c r="G218" s="12">
        <v>42036</v>
      </c>
      <c r="H218" s="13">
        <v>42248</v>
      </c>
      <c r="J218" s="14">
        <f t="shared" si="12"/>
        <v>0.14299999999999999</v>
      </c>
    </row>
    <row r="219" spans="2:10" x14ac:dyDescent="0.25">
      <c r="B219" s="11">
        <v>41548</v>
      </c>
      <c r="C219" s="12">
        <v>41579</v>
      </c>
      <c r="D219" s="12">
        <v>41609</v>
      </c>
      <c r="E219" s="12">
        <v>41640</v>
      </c>
      <c r="F219" s="12">
        <v>41671</v>
      </c>
      <c r="G219" s="12">
        <v>42064</v>
      </c>
      <c r="H219" s="13">
        <v>42278</v>
      </c>
      <c r="J219" s="14">
        <f t="shared" si="12"/>
        <v>0.14299999999999999</v>
      </c>
    </row>
    <row r="220" spans="2:10" x14ac:dyDescent="0.25">
      <c r="B220" s="11">
        <v>41579</v>
      </c>
      <c r="C220" s="12">
        <v>41609</v>
      </c>
      <c r="D220" s="12">
        <v>41640</v>
      </c>
      <c r="E220" s="12">
        <v>41671</v>
      </c>
      <c r="F220" s="12">
        <v>41699</v>
      </c>
      <c r="G220" s="12">
        <v>42095</v>
      </c>
      <c r="H220" s="13">
        <v>42309</v>
      </c>
      <c r="J220" s="14">
        <f t="shared" si="12"/>
        <v>0.14299999999999999</v>
      </c>
    </row>
    <row r="221" spans="2:10" x14ac:dyDescent="0.25">
      <c r="B221" s="11">
        <v>41609</v>
      </c>
      <c r="C221" s="12">
        <v>41640</v>
      </c>
      <c r="D221" s="12">
        <v>41671</v>
      </c>
      <c r="E221" s="12">
        <v>41699</v>
      </c>
      <c r="F221" s="12">
        <v>41730</v>
      </c>
      <c r="G221" s="12">
        <v>42125</v>
      </c>
      <c r="H221" s="13">
        <v>42339</v>
      </c>
      <c r="J221" s="14">
        <f t="shared" si="12"/>
        <v>0.14299999999999999</v>
      </c>
    </row>
    <row r="222" spans="2:10" x14ac:dyDescent="0.25">
      <c r="B222" s="11">
        <v>41640</v>
      </c>
      <c r="C222" s="12">
        <v>41671</v>
      </c>
      <c r="D222" s="12">
        <v>41699</v>
      </c>
      <c r="E222" s="12">
        <v>41730</v>
      </c>
      <c r="F222" s="12">
        <v>41760</v>
      </c>
      <c r="G222" s="12">
        <v>42156</v>
      </c>
      <c r="H222" s="13">
        <v>42370</v>
      </c>
      <c r="J222" s="14">
        <f t="shared" si="12"/>
        <v>0.14299999999999999</v>
      </c>
    </row>
    <row r="223" spans="2:10" x14ac:dyDescent="0.25">
      <c r="B223" s="11">
        <v>41671</v>
      </c>
      <c r="C223" s="12">
        <v>41699</v>
      </c>
      <c r="D223" s="12">
        <v>41730</v>
      </c>
      <c r="E223" s="12">
        <v>41760</v>
      </c>
      <c r="F223" s="12">
        <v>41791</v>
      </c>
      <c r="G223" s="12">
        <v>42186</v>
      </c>
      <c r="H223" s="13">
        <v>42401</v>
      </c>
      <c r="J223" s="14">
        <f t="shared" si="12"/>
        <v>0.14299999999999999</v>
      </c>
    </row>
    <row r="224" spans="2:10" x14ac:dyDescent="0.25">
      <c r="B224" s="11">
        <v>41699</v>
      </c>
      <c r="C224" s="12">
        <v>41730</v>
      </c>
      <c r="D224" s="12">
        <v>41760</v>
      </c>
      <c r="E224" s="12">
        <v>41791</v>
      </c>
      <c r="F224" s="12">
        <v>41821</v>
      </c>
      <c r="G224" s="12">
        <v>42217</v>
      </c>
      <c r="H224" s="13">
        <v>42430</v>
      </c>
      <c r="J224" s="14">
        <f t="shared" si="12"/>
        <v>0.14299999999999999</v>
      </c>
    </row>
    <row r="225" spans="2:10" x14ac:dyDescent="0.25">
      <c r="B225" s="11">
        <v>41730</v>
      </c>
      <c r="C225" s="12">
        <v>41760</v>
      </c>
      <c r="D225" s="12">
        <v>41791</v>
      </c>
      <c r="E225" s="12">
        <v>41821</v>
      </c>
      <c r="F225" s="12">
        <v>41852</v>
      </c>
      <c r="G225" s="12">
        <v>42248</v>
      </c>
      <c r="H225" s="13">
        <v>42461</v>
      </c>
      <c r="J225" s="14">
        <f t="shared" si="12"/>
        <v>0.14299999999999999</v>
      </c>
    </row>
    <row r="226" spans="2:10" x14ac:dyDescent="0.25">
      <c r="B226" s="11">
        <v>41760</v>
      </c>
      <c r="C226" s="12">
        <v>41791</v>
      </c>
      <c r="D226" s="12">
        <v>41821</v>
      </c>
      <c r="E226" s="12">
        <v>41852</v>
      </c>
      <c r="F226" s="12">
        <v>41883</v>
      </c>
      <c r="G226" s="12">
        <v>42278</v>
      </c>
      <c r="H226" s="13">
        <v>42491</v>
      </c>
      <c r="J226" s="14">
        <f t="shared" si="12"/>
        <v>0.14299999999999999</v>
      </c>
    </row>
    <row r="227" spans="2:10" x14ac:dyDescent="0.25">
      <c r="B227" s="11">
        <v>41791</v>
      </c>
      <c r="C227" s="12">
        <v>41821</v>
      </c>
      <c r="D227" s="12">
        <v>41852</v>
      </c>
      <c r="E227" s="12">
        <v>41883</v>
      </c>
      <c r="F227" s="12">
        <v>41913</v>
      </c>
      <c r="G227" s="12">
        <v>42309</v>
      </c>
      <c r="H227" s="13">
        <v>42522</v>
      </c>
      <c r="J227" s="14">
        <f t="shared" si="12"/>
        <v>0.14299999999999999</v>
      </c>
    </row>
    <row r="228" spans="2:10" x14ac:dyDescent="0.25">
      <c r="B228" s="11">
        <v>41821</v>
      </c>
      <c r="C228" s="12">
        <v>41852</v>
      </c>
      <c r="D228" s="12">
        <v>41883</v>
      </c>
      <c r="E228" s="12">
        <v>41913</v>
      </c>
      <c r="F228" s="12">
        <v>41944</v>
      </c>
      <c r="G228" s="12">
        <v>42339</v>
      </c>
      <c r="H228" s="13">
        <v>42552</v>
      </c>
      <c r="J228" s="14">
        <f t="shared" ref="J228:J233" si="13">+J227</f>
        <v>0.14299999999999999</v>
      </c>
    </row>
    <row r="229" spans="2:10" x14ac:dyDescent="0.25">
      <c r="B229" s="11">
        <v>41852</v>
      </c>
      <c r="C229" s="12">
        <v>41883</v>
      </c>
      <c r="D229" s="12">
        <v>41913</v>
      </c>
      <c r="E229" s="12">
        <v>41944</v>
      </c>
      <c r="F229" s="12">
        <v>41974</v>
      </c>
      <c r="G229" s="12">
        <v>42370</v>
      </c>
      <c r="H229" s="13">
        <v>42583</v>
      </c>
      <c r="J229" s="14">
        <f t="shared" si="13"/>
        <v>0.14299999999999999</v>
      </c>
    </row>
    <row r="230" spans="2:10" x14ac:dyDescent="0.25">
      <c r="B230" s="11">
        <v>41883</v>
      </c>
      <c r="C230" s="12">
        <v>41913</v>
      </c>
      <c r="D230" s="12">
        <v>41944</v>
      </c>
      <c r="E230" s="12">
        <v>41974</v>
      </c>
      <c r="F230" s="12">
        <v>42005</v>
      </c>
      <c r="G230" s="12">
        <v>42401</v>
      </c>
      <c r="H230" s="13">
        <v>42614</v>
      </c>
      <c r="J230" s="14">
        <f t="shared" si="13"/>
        <v>0.14299999999999999</v>
      </c>
    </row>
    <row r="231" spans="2:10" x14ac:dyDescent="0.25">
      <c r="B231" s="11">
        <v>41913</v>
      </c>
      <c r="C231" s="12">
        <v>41944</v>
      </c>
      <c r="D231" s="12">
        <v>41974</v>
      </c>
      <c r="E231" s="12">
        <v>42005</v>
      </c>
      <c r="F231" s="12">
        <v>42036</v>
      </c>
      <c r="G231" s="12">
        <v>42430</v>
      </c>
      <c r="H231" s="13">
        <v>42644</v>
      </c>
      <c r="J231" s="14">
        <f t="shared" si="13"/>
        <v>0.14299999999999999</v>
      </c>
    </row>
    <row r="232" spans="2:10" x14ac:dyDescent="0.25">
      <c r="B232" s="11">
        <v>41944</v>
      </c>
      <c r="C232" s="12">
        <v>41974</v>
      </c>
      <c r="D232" s="12">
        <v>42005</v>
      </c>
      <c r="E232" s="12">
        <v>42036</v>
      </c>
      <c r="F232" s="12">
        <v>42064</v>
      </c>
      <c r="G232" s="12">
        <v>42461</v>
      </c>
      <c r="H232" s="13">
        <v>42675</v>
      </c>
      <c r="J232" s="14">
        <f t="shared" si="13"/>
        <v>0.14299999999999999</v>
      </c>
    </row>
    <row r="233" spans="2:10" x14ac:dyDescent="0.25">
      <c r="B233" s="16">
        <v>41974</v>
      </c>
      <c r="C233" s="17">
        <v>42005</v>
      </c>
      <c r="D233" s="17">
        <v>42036</v>
      </c>
      <c r="E233" s="17">
        <v>42064</v>
      </c>
      <c r="F233" s="17">
        <v>42095</v>
      </c>
      <c r="G233" s="17">
        <v>42491</v>
      </c>
      <c r="H233" s="18">
        <v>42705</v>
      </c>
      <c r="J233" s="14">
        <f t="shared" si="13"/>
        <v>0.14299999999999999</v>
      </c>
    </row>
    <row r="234" spans="2:10" x14ac:dyDescent="0.25">
      <c r="B234" s="11">
        <v>42005</v>
      </c>
      <c r="C234" s="12">
        <v>42036</v>
      </c>
      <c r="D234" s="12">
        <v>42064</v>
      </c>
      <c r="E234" s="12">
        <v>42095</v>
      </c>
      <c r="F234" s="12">
        <v>42125</v>
      </c>
      <c r="G234" s="12">
        <v>42522</v>
      </c>
      <c r="H234" s="13">
        <v>42736</v>
      </c>
    </row>
    <row r="235" spans="2:10" x14ac:dyDescent="0.25">
      <c r="B235" s="16">
        <v>42036</v>
      </c>
      <c r="C235" s="17">
        <v>42064</v>
      </c>
      <c r="D235" s="17">
        <v>42095</v>
      </c>
      <c r="E235" s="17">
        <v>42125</v>
      </c>
      <c r="F235" s="17">
        <v>42156</v>
      </c>
      <c r="G235" s="17">
        <v>42552</v>
      </c>
      <c r="H235" s="18">
        <v>42767</v>
      </c>
    </row>
    <row r="236" spans="2:10" x14ac:dyDescent="0.25">
      <c r="B236" s="11">
        <v>42064</v>
      </c>
      <c r="C236" s="12">
        <v>42095</v>
      </c>
      <c r="D236" s="12">
        <v>42125</v>
      </c>
      <c r="E236" s="12">
        <v>42156</v>
      </c>
      <c r="F236" s="12">
        <v>42186</v>
      </c>
      <c r="G236" s="12">
        <v>42583</v>
      </c>
      <c r="H236" s="13">
        <v>42795</v>
      </c>
    </row>
    <row r="237" spans="2:10" x14ac:dyDescent="0.25">
      <c r="B237" s="16">
        <v>42095</v>
      </c>
      <c r="C237" s="17">
        <v>42125</v>
      </c>
      <c r="D237" s="17">
        <v>42156</v>
      </c>
      <c r="E237" s="17">
        <v>42186</v>
      </c>
      <c r="F237" s="17">
        <v>42217</v>
      </c>
      <c r="G237" s="17">
        <v>42614</v>
      </c>
      <c r="H237" s="18">
        <v>42826</v>
      </c>
    </row>
    <row r="238" spans="2:10" x14ac:dyDescent="0.25">
      <c r="B238" s="11">
        <v>42125</v>
      </c>
      <c r="C238" s="12">
        <v>42156</v>
      </c>
      <c r="D238" s="12">
        <v>42186</v>
      </c>
      <c r="E238" s="12">
        <v>42217</v>
      </c>
      <c r="F238" s="12">
        <v>42248</v>
      </c>
      <c r="G238" s="12">
        <v>42644</v>
      </c>
      <c r="H238" s="13">
        <v>42856</v>
      </c>
    </row>
    <row r="239" spans="2:10" x14ac:dyDescent="0.25">
      <c r="B239" s="16">
        <v>42156</v>
      </c>
      <c r="C239" s="17">
        <v>42186</v>
      </c>
      <c r="D239" s="17">
        <v>42217</v>
      </c>
      <c r="E239" s="17">
        <v>42248</v>
      </c>
      <c r="F239" s="17">
        <v>42278</v>
      </c>
      <c r="G239" s="17">
        <v>42675</v>
      </c>
      <c r="H239" s="18">
        <v>42887</v>
      </c>
    </row>
    <row r="240" spans="2:10" x14ac:dyDescent="0.25">
      <c r="B240" s="11">
        <v>42186</v>
      </c>
      <c r="C240" s="12">
        <v>42217</v>
      </c>
      <c r="D240" s="12">
        <v>42248</v>
      </c>
      <c r="E240" s="12">
        <v>42278</v>
      </c>
      <c r="F240" s="12">
        <v>42309</v>
      </c>
      <c r="G240" s="12">
        <v>42705</v>
      </c>
      <c r="H240" s="13">
        <v>42917</v>
      </c>
    </row>
    <row r="241" spans="2:8" x14ac:dyDescent="0.25">
      <c r="B241" s="16">
        <v>42217</v>
      </c>
      <c r="C241" s="17">
        <v>42248</v>
      </c>
      <c r="D241" s="17">
        <v>42278</v>
      </c>
      <c r="E241" s="17">
        <v>42309</v>
      </c>
      <c r="F241" s="17">
        <v>42339</v>
      </c>
      <c r="G241" s="17">
        <v>42736</v>
      </c>
      <c r="H241" s="18">
        <v>42948</v>
      </c>
    </row>
    <row r="242" spans="2:8" x14ac:dyDescent="0.25">
      <c r="B242" s="11">
        <v>42248</v>
      </c>
      <c r="C242" s="12">
        <v>42278</v>
      </c>
      <c r="D242" s="12">
        <v>42309</v>
      </c>
      <c r="E242" s="12">
        <v>42339</v>
      </c>
      <c r="F242" s="12">
        <v>42370</v>
      </c>
      <c r="G242" s="12">
        <v>42767</v>
      </c>
      <c r="H242" s="13">
        <v>42979</v>
      </c>
    </row>
    <row r="243" spans="2:8" x14ac:dyDescent="0.25">
      <c r="B243" s="16">
        <v>42278</v>
      </c>
      <c r="C243" s="17">
        <v>42309</v>
      </c>
      <c r="D243" s="17">
        <v>42339</v>
      </c>
      <c r="E243" s="17">
        <v>42370</v>
      </c>
      <c r="F243" s="17">
        <v>42401</v>
      </c>
      <c r="G243" s="17">
        <v>42795</v>
      </c>
      <c r="H243" s="18">
        <v>43009</v>
      </c>
    </row>
    <row r="244" spans="2:8" x14ac:dyDescent="0.25">
      <c r="B244" s="11">
        <v>42309</v>
      </c>
      <c r="C244" s="12">
        <v>42339</v>
      </c>
      <c r="D244" s="12">
        <v>42370</v>
      </c>
      <c r="E244" s="12">
        <v>42401</v>
      </c>
      <c r="F244" s="12">
        <v>42430</v>
      </c>
      <c r="G244" s="12">
        <v>42826</v>
      </c>
      <c r="H244" s="13">
        <v>43040</v>
      </c>
    </row>
    <row r="245" spans="2:8" x14ac:dyDescent="0.25">
      <c r="B245" s="16">
        <v>42339</v>
      </c>
      <c r="C245" s="17">
        <v>42370</v>
      </c>
      <c r="D245" s="17">
        <v>42401</v>
      </c>
      <c r="E245" s="17">
        <v>42430</v>
      </c>
      <c r="F245" s="17">
        <v>42461</v>
      </c>
      <c r="G245" s="17">
        <v>42856</v>
      </c>
      <c r="H245" s="18">
        <v>43070</v>
      </c>
    </row>
    <row r="246" spans="2:8" x14ac:dyDescent="0.25">
      <c r="B246" s="11">
        <v>42370</v>
      </c>
      <c r="C246" s="12">
        <v>42401</v>
      </c>
      <c r="D246" s="12">
        <v>42430</v>
      </c>
      <c r="E246" s="12">
        <v>42461</v>
      </c>
      <c r="F246" s="12">
        <v>42491</v>
      </c>
      <c r="G246" s="12">
        <v>42887</v>
      </c>
      <c r="H246" s="13">
        <v>43101</v>
      </c>
    </row>
    <row r="247" spans="2:8" x14ac:dyDescent="0.25">
      <c r="B247" s="16">
        <v>42401</v>
      </c>
      <c r="C247" s="17">
        <v>42430</v>
      </c>
      <c r="D247" s="17">
        <v>42461</v>
      </c>
      <c r="E247" s="17">
        <v>42491</v>
      </c>
      <c r="F247" s="17">
        <v>42522</v>
      </c>
      <c r="G247" s="17">
        <v>42917</v>
      </c>
      <c r="H247" s="18">
        <v>43132</v>
      </c>
    </row>
    <row r="248" spans="2:8" x14ac:dyDescent="0.25">
      <c r="B248" s="11">
        <v>42430</v>
      </c>
      <c r="C248" s="12">
        <v>42461</v>
      </c>
      <c r="D248" s="12">
        <v>42491</v>
      </c>
      <c r="E248" s="12">
        <v>42522</v>
      </c>
      <c r="F248" s="12">
        <v>42552</v>
      </c>
      <c r="G248" s="12">
        <v>42948</v>
      </c>
      <c r="H248" s="13">
        <v>43160</v>
      </c>
    </row>
    <row r="249" spans="2:8" x14ac:dyDescent="0.25">
      <c r="B249" s="16">
        <v>42461</v>
      </c>
      <c r="C249" s="17">
        <v>42491</v>
      </c>
      <c r="D249" s="17">
        <v>42522</v>
      </c>
      <c r="E249" s="17">
        <v>42552</v>
      </c>
      <c r="F249" s="17">
        <v>42583</v>
      </c>
      <c r="G249" s="17">
        <v>42979</v>
      </c>
      <c r="H249" s="18">
        <v>43191</v>
      </c>
    </row>
    <row r="250" spans="2:8" x14ac:dyDescent="0.25">
      <c r="B250" s="11">
        <v>42491</v>
      </c>
      <c r="C250" s="12">
        <v>42522</v>
      </c>
      <c r="D250" s="12">
        <v>42552</v>
      </c>
      <c r="E250" s="12">
        <v>42583</v>
      </c>
      <c r="F250" s="12">
        <v>42614</v>
      </c>
      <c r="G250" s="12">
        <v>43009</v>
      </c>
      <c r="H250" s="13">
        <v>43221</v>
      </c>
    </row>
    <row r="251" spans="2:8" x14ac:dyDescent="0.25">
      <c r="B251" s="16">
        <v>42522</v>
      </c>
      <c r="C251" s="17">
        <v>42552</v>
      </c>
      <c r="D251" s="17">
        <v>42583</v>
      </c>
      <c r="E251" s="17">
        <v>42614</v>
      </c>
      <c r="F251" s="17">
        <v>42644</v>
      </c>
      <c r="G251" s="17">
        <v>43040</v>
      </c>
      <c r="H251" s="18">
        <v>43252</v>
      </c>
    </row>
    <row r="252" spans="2:8" x14ac:dyDescent="0.25">
      <c r="B252" s="11">
        <v>42552</v>
      </c>
      <c r="C252" s="12">
        <v>42583</v>
      </c>
      <c r="D252" s="12">
        <v>42614</v>
      </c>
      <c r="E252" s="12">
        <v>42644</v>
      </c>
      <c r="F252" s="12">
        <v>42675</v>
      </c>
      <c r="G252" s="12">
        <v>43070</v>
      </c>
      <c r="H252" s="13">
        <v>43282</v>
      </c>
    </row>
    <row r="253" spans="2:8" x14ac:dyDescent="0.25">
      <c r="B253" s="11">
        <v>42583</v>
      </c>
      <c r="C253" s="12">
        <v>42614</v>
      </c>
      <c r="D253" s="12">
        <v>42644</v>
      </c>
      <c r="E253" s="12">
        <v>42675</v>
      </c>
      <c r="F253" s="12">
        <v>42705</v>
      </c>
      <c r="G253" s="12">
        <v>43101</v>
      </c>
      <c r="H253" s="13">
        <v>43313</v>
      </c>
    </row>
    <row r="254" spans="2:8" x14ac:dyDescent="0.25">
      <c r="B254" s="16">
        <v>42614</v>
      </c>
      <c r="C254" s="17">
        <v>42644</v>
      </c>
      <c r="D254" s="17">
        <v>42675</v>
      </c>
      <c r="E254" s="17">
        <v>42705</v>
      </c>
      <c r="F254" s="17">
        <v>42736</v>
      </c>
      <c r="G254" s="17">
        <v>43132</v>
      </c>
      <c r="H254" s="18">
        <v>43344</v>
      </c>
    </row>
    <row r="255" spans="2:8" x14ac:dyDescent="0.25">
      <c r="B255" s="11">
        <v>42644</v>
      </c>
      <c r="C255" s="12">
        <v>42675</v>
      </c>
      <c r="D255" s="12">
        <v>42705</v>
      </c>
      <c r="E255" s="12">
        <v>42736</v>
      </c>
      <c r="F255" s="12">
        <v>42767</v>
      </c>
      <c r="G255" s="12">
        <v>43160</v>
      </c>
      <c r="H255" s="13">
        <v>43374</v>
      </c>
    </row>
    <row r="256" spans="2:8" x14ac:dyDescent="0.25">
      <c r="B256" s="16">
        <v>42675</v>
      </c>
      <c r="C256" s="17">
        <v>42705</v>
      </c>
      <c r="D256" s="17">
        <v>42736</v>
      </c>
      <c r="E256" s="17">
        <v>42767</v>
      </c>
      <c r="F256" s="17">
        <v>42795</v>
      </c>
      <c r="G256" s="17">
        <v>43191</v>
      </c>
      <c r="H256" s="18">
        <v>43405</v>
      </c>
    </row>
    <row r="257" spans="2:8" x14ac:dyDescent="0.25">
      <c r="B257" s="11">
        <v>42705</v>
      </c>
      <c r="C257" s="12">
        <v>42736</v>
      </c>
      <c r="D257" s="12">
        <v>42767</v>
      </c>
      <c r="E257" s="12">
        <v>42795</v>
      </c>
      <c r="F257" s="12">
        <v>42826</v>
      </c>
      <c r="G257" s="12">
        <v>43221</v>
      </c>
      <c r="H257" s="13">
        <v>43435</v>
      </c>
    </row>
    <row r="258" spans="2:8" x14ac:dyDescent="0.25">
      <c r="B258" s="16">
        <v>42736</v>
      </c>
      <c r="C258" s="17">
        <v>42767</v>
      </c>
      <c r="D258" s="17">
        <v>42795</v>
      </c>
      <c r="E258" s="17">
        <v>42826</v>
      </c>
      <c r="F258" s="17">
        <v>42856</v>
      </c>
      <c r="G258" s="17">
        <v>43252</v>
      </c>
      <c r="H258" s="18">
        <v>43466</v>
      </c>
    </row>
    <row r="259" spans="2:8" x14ac:dyDescent="0.25">
      <c r="B259" s="11">
        <v>42767</v>
      </c>
      <c r="C259" s="12">
        <v>42795</v>
      </c>
      <c r="D259" s="12">
        <v>42826</v>
      </c>
      <c r="E259" s="12">
        <v>42856</v>
      </c>
      <c r="F259" s="12">
        <v>42887</v>
      </c>
      <c r="G259" s="12">
        <v>43282</v>
      </c>
      <c r="H259" s="13">
        <v>43497</v>
      </c>
    </row>
    <row r="260" spans="2:8" x14ac:dyDescent="0.25">
      <c r="B260" s="16">
        <v>42795</v>
      </c>
      <c r="C260" s="17">
        <v>42826</v>
      </c>
      <c r="D260" s="17">
        <v>42856</v>
      </c>
      <c r="E260" s="17">
        <v>42887</v>
      </c>
      <c r="F260" s="17">
        <v>42917</v>
      </c>
      <c r="G260" s="17">
        <v>43313</v>
      </c>
      <c r="H260" s="18">
        <v>43525</v>
      </c>
    </row>
    <row r="261" spans="2:8" x14ac:dyDescent="0.25">
      <c r="B261" s="11">
        <v>42826</v>
      </c>
      <c r="C261" s="12">
        <v>42856</v>
      </c>
      <c r="D261" s="12">
        <v>42887</v>
      </c>
      <c r="E261" s="12">
        <v>42917</v>
      </c>
      <c r="F261" s="12">
        <v>42948</v>
      </c>
      <c r="G261" s="12">
        <v>43344</v>
      </c>
      <c r="H261" s="13">
        <v>43556</v>
      </c>
    </row>
    <row r="262" spans="2:8" x14ac:dyDescent="0.25">
      <c r="B262" s="16">
        <v>42856</v>
      </c>
      <c r="C262" s="17">
        <v>42887</v>
      </c>
      <c r="D262" s="17">
        <v>42917</v>
      </c>
      <c r="E262" s="17">
        <v>42948</v>
      </c>
      <c r="F262" s="17">
        <v>42979</v>
      </c>
      <c r="G262" s="17">
        <v>43374</v>
      </c>
      <c r="H262" s="18">
        <v>43586</v>
      </c>
    </row>
    <row r="263" spans="2:8" x14ac:dyDescent="0.25">
      <c r="B263" s="11">
        <v>42887</v>
      </c>
      <c r="C263" s="12">
        <v>42917</v>
      </c>
      <c r="D263" s="12">
        <v>42948</v>
      </c>
      <c r="E263" s="12">
        <v>42979</v>
      </c>
      <c r="F263" s="12">
        <v>43009</v>
      </c>
      <c r="G263" s="12">
        <v>43405</v>
      </c>
      <c r="H263" s="13">
        <v>43617</v>
      </c>
    </row>
    <row r="264" spans="2:8" x14ac:dyDescent="0.25">
      <c r="B264" s="16">
        <v>42917</v>
      </c>
      <c r="C264" s="17">
        <v>42948</v>
      </c>
      <c r="D264" s="17">
        <v>42979</v>
      </c>
      <c r="E264" s="17">
        <v>43009</v>
      </c>
      <c r="F264" s="17">
        <v>43040</v>
      </c>
      <c r="G264" s="17">
        <v>43435</v>
      </c>
      <c r="H264" s="18">
        <v>43647</v>
      </c>
    </row>
    <row r="265" spans="2:8" x14ac:dyDescent="0.25">
      <c r="B265" s="11">
        <v>42948</v>
      </c>
      <c r="C265" s="12">
        <v>42979</v>
      </c>
      <c r="D265" s="12">
        <v>43009</v>
      </c>
      <c r="E265" s="12">
        <v>43040</v>
      </c>
      <c r="F265" s="12">
        <v>43070</v>
      </c>
      <c r="G265" s="12">
        <v>43466</v>
      </c>
      <c r="H265" s="13">
        <v>43678</v>
      </c>
    </row>
    <row r="266" spans="2:8" x14ac:dyDescent="0.25">
      <c r="B266" s="16">
        <v>42979</v>
      </c>
      <c r="C266" s="17">
        <v>43009</v>
      </c>
      <c r="D266" s="17">
        <v>43040</v>
      </c>
      <c r="E266" s="17">
        <v>43070</v>
      </c>
      <c r="F266" s="17">
        <v>43101</v>
      </c>
      <c r="G266" s="17">
        <v>43497</v>
      </c>
      <c r="H266" s="18">
        <v>43709</v>
      </c>
    </row>
    <row r="267" spans="2:8" x14ac:dyDescent="0.25">
      <c r="B267" s="11">
        <v>43009</v>
      </c>
      <c r="C267" s="12">
        <v>43040</v>
      </c>
      <c r="D267" s="12">
        <v>43070</v>
      </c>
      <c r="E267" s="12">
        <v>43101</v>
      </c>
      <c r="F267" s="12">
        <v>43132</v>
      </c>
      <c r="G267" s="12">
        <v>43525</v>
      </c>
      <c r="H267" s="13">
        <v>43739</v>
      </c>
    </row>
    <row r="268" spans="2:8" x14ac:dyDescent="0.25">
      <c r="B268" s="16">
        <v>43040</v>
      </c>
      <c r="C268" s="17">
        <v>43070</v>
      </c>
      <c r="D268" s="17">
        <v>43101</v>
      </c>
      <c r="E268" s="17">
        <v>43132</v>
      </c>
      <c r="F268" s="17">
        <v>43160</v>
      </c>
      <c r="G268" s="17">
        <v>43556</v>
      </c>
      <c r="H268" s="18">
        <v>43770</v>
      </c>
    </row>
    <row r="269" spans="2:8" x14ac:dyDescent="0.25">
      <c r="B269" s="11">
        <v>43070</v>
      </c>
      <c r="C269" s="12">
        <v>43101</v>
      </c>
      <c r="D269" s="12">
        <v>43132</v>
      </c>
      <c r="E269" s="12">
        <v>43160</v>
      </c>
      <c r="F269" s="12">
        <v>43191</v>
      </c>
      <c r="G269" s="12">
        <v>43586</v>
      </c>
      <c r="H269" s="13">
        <v>43800</v>
      </c>
    </row>
    <row r="270" spans="2:8" x14ac:dyDescent="0.25">
      <c r="B270" s="16">
        <v>43101</v>
      </c>
      <c r="C270" s="17">
        <v>43132</v>
      </c>
      <c r="D270" s="17">
        <v>43160</v>
      </c>
      <c r="E270" s="17">
        <v>43191</v>
      </c>
      <c r="F270" s="17">
        <v>43221</v>
      </c>
      <c r="G270" s="17">
        <v>43617</v>
      </c>
      <c r="H270" s="18">
        <v>43831</v>
      </c>
    </row>
    <row r="271" spans="2:8" x14ac:dyDescent="0.25">
      <c r="B271" s="11">
        <v>43132</v>
      </c>
      <c r="C271" s="12">
        <v>43160</v>
      </c>
      <c r="D271" s="12">
        <v>43191</v>
      </c>
      <c r="E271" s="12">
        <v>43221</v>
      </c>
      <c r="F271" s="12">
        <v>43252</v>
      </c>
      <c r="G271" s="12">
        <v>43647</v>
      </c>
      <c r="H271" s="13">
        <v>43862</v>
      </c>
    </row>
    <row r="272" spans="2:8" x14ac:dyDescent="0.25">
      <c r="B272" s="16">
        <v>43160</v>
      </c>
      <c r="C272" s="17">
        <v>43191</v>
      </c>
      <c r="D272" s="17">
        <v>43221</v>
      </c>
      <c r="E272" s="17">
        <v>43252</v>
      </c>
      <c r="F272" s="17">
        <v>43282</v>
      </c>
      <c r="G272" s="17">
        <v>43678</v>
      </c>
      <c r="H272" s="18">
        <v>43891</v>
      </c>
    </row>
    <row r="273" spans="2:8" x14ac:dyDescent="0.25">
      <c r="B273" s="11">
        <v>43191</v>
      </c>
      <c r="C273" s="12">
        <v>43221</v>
      </c>
      <c r="D273" s="12">
        <v>43252</v>
      </c>
      <c r="E273" s="12">
        <v>43282</v>
      </c>
      <c r="F273" s="12">
        <v>43313</v>
      </c>
      <c r="G273" s="12">
        <v>43709</v>
      </c>
      <c r="H273" s="13">
        <v>43922</v>
      </c>
    </row>
    <row r="274" spans="2:8" x14ac:dyDescent="0.25">
      <c r="B274" s="16">
        <v>43221</v>
      </c>
      <c r="C274" s="17">
        <v>43252</v>
      </c>
      <c r="D274" s="17">
        <v>43282</v>
      </c>
      <c r="E274" s="17">
        <v>43313</v>
      </c>
      <c r="F274" s="17">
        <v>43344</v>
      </c>
      <c r="G274" s="17">
        <v>43739</v>
      </c>
      <c r="H274" s="18">
        <v>43952</v>
      </c>
    </row>
    <row r="275" spans="2:8" x14ac:dyDescent="0.25">
      <c r="B275" s="11">
        <v>43252</v>
      </c>
      <c r="C275" s="12">
        <v>43282</v>
      </c>
      <c r="D275" s="12">
        <v>43313</v>
      </c>
      <c r="E275" s="12">
        <v>43344</v>
      </c>
      <c r="F275" s="12">
        <v>43374</v>
      </c>
      <c r="G275" s="12">
        <v>43770</v>
      </c>
      <c r="H275" s="13">
        <v>43983</v>
      </c>
    </row>
    <row r="276" spans="2:8" x14ac:dyDescent="0.25">
      <c r="B276" s="16">
        <v>43282</v>
      </c>
      <c r="C276" s="17">
        <v>43313</v>
      </c>
      <c r="D276" s="17">
        <v>43344</v>
      </c>
      <c r="E276" s="17">
        <v>43374</v>
      </c>
      <c r="F276" s="17">
        <v>43405</v>
      </c>
      <c r="G276" s="17">
        <v>43800</v>
      </c>
      <c r="H276" s="18">
        <v>44013</v>
      </c>
    </row>
    <row r="277" spans="2:8" x14ac:dyDescent="0.25">
      <c r="B277" s="11">
        <v>43313</v>
      </c>
      <c r="C277" s="12">
        <v>43344</v>
      </c>
      <c r="D277" s="12">
        <v>43374</v>
      </c>
      <c r="E277" s="12">
        <v>43405</v>
      </c>
      <c r="F277" s="12">
        <v>43435</v>
      </c>
      <c r="G277" s="12">
        <v>43831</v>
      </c>
      <c r="H277" s="13">
        <v>44044</v>
      </c>
    </row>
    <row r="278" spans="2:8" x14ac:dyDescent="0.25">
      <c r="B278" s="16">
        <v>43344</v>
      </c>
      <c r="C278" s="17">
        <v>43374</v>
      </c>
      <c r="D278" s="17">
        <v>43405</v>
      </c>
      <c r="E278" s="17">
        <v>43435</v>
      </c>
      <c r="F278" s="17">
        <v>43466</v>
      </c>
      <c r="G278" s="17">
        <v>43862</v>
      </c>
      <c r="H278" s="18">
        <v>44075</v>
      </c>
    </row>
    <row r="279" spans="2:8" x14ac:dyDescent="0.25">
      <c r="B279" s="11">
        <v>43374</v>
      </c>
      <c r="C279" s="12">
        <v>43405</v>
      </c>
      <c r="D279" s="12">
        <v>43435</v>
      </c>
      <c r="E279" s="12">
        <v>43466</v>
      </c>
      <c r="F279" s="12">
        <v>43497</v>
      </c>
      <c r="G279" s="12">
        <v>43891</v>
      </c>
      <c r="H279" s="13">
        <v>44105</v>
      </c>
    </row>
    <row r="280" spans="2:8" x14ac:dyDescent="0.25">
      <c r="B280" s="16">
        <v>43405</v>
      </c>
      <c r="C280" s="17">
        <v>43435</v>
      </c>
      <c r="D280" s="17">
        <v>43466</v>
      </c>
      <c r="E280" s="17">
        <v>43497</v>
      </c>
      <c r="F280" s="17">
        <v>43525</v>
      </c>
      <c r="G280" s="17">
        <v>43922</v>
      </c>
      <c r="H280" s="18">
        <v>44136</v>
      </c>
    </row>
    <row r="281" spans="2:8" x14ac:dyDescent="0.25">
      <c r="B281" s="11">
        <v>43435</v>
      </c>
      <c r="C281" s="12">
        <v>43466</v>
      </c>
      <c r="D281" s="12">
        <v>43497</v>
      </c>
      <c r="E281" s="12">
        <v>43525</v>
      </c>
      <c r="F281" s="12">
        <v>43556</v>
      </c>
      <c r="G281" s="12">
        <v>43952</v>
      </c>
      <c r="H281" s="13">
        <v>44166</v>
      </c>
    </row>
    <row r="282" spans="2:8" x14ac:dyDescent="0.25">
      <c r="B282" s="16">
        <v>43466</v>
      </c>
      <c r="C282" s="17">
        <v>43497</v>
      </c>
      <c r="D282" s="17">
        <v>43525</v>
      </c>
      <c r="E282" s="17">
        <v>43556</v>
      </c>
      <c r="F282" s="17">
        <v>43586</v>
      </c>
      <c r="G282" s="17">
        <v>43983</v>
      </c>
      <c r="H282" s="18">
        <v>44197</v>
      </c>
    </row>
    <row r="283" spans="2:8" x14ac:dyDescent="0.25">
      <c r="B283" s="11">
        <v>43497</v>
      </c>
      <c r="C283" s="12">
        <v>43525</v>
      </c>
      <c r="D283" s="12">
        <v>43556</v>
      </c>
      <c r="E283" s="12">
        <v>43586</v>
      </c>
      <c r="F283" s="12">
        <v>43617</v>
      </c>
      <c r="G283" s="12">
        <v>44013</v>
      </c>
      <c r="H283" s="13">
        <v>44228</v>
      </c>
    </row>
    <row r="284" spans="2:8" x14ac:dyDescent="0.25">
      <c r="B284" s="16">
        <v>43525</v>
      </c>
      <c r="C284" s="17">
        <v>43556</v>
      </c>
      <c r="D284" s="17">
        <v>43586</v>
      </c>
      <c r="E284" s="17">
        <v>43617</v>
      </c>
      <c r="F284" s="17">
        <v>43647</v>
      </c>
      <c r="G284" s="17">
        <v>44044</v>
      </c>
      <c r="H284" s="18">
        <v>44256</v>
      </c>
    </row>
    <row r="285" spans="2:8" x14ac:dyDescent="0.25">
      <c r="B285" s="11">
        <v>43556</v>
      </c>
      <c r="C285" s="12">
        <v>43586</v>
      </c>
      <c r="D285" s="12">
        <v>43617</v>
      </c>
      <c r="E285" s="12">
        <v>43647</v>
      </c>
      <c r="F285" s="12">
        <v>43678</v>
      </c>
      <c r="G285" s="12">
        <v>44075</v>
      </c>
      <c r="H285" s="13">
        <v>44287</v>
      </c>
    </row>
    <row r="286" spans="2:8" x14ac:dyDescent="0.25">
      <c r="B286" s="16">
        <v>43586</v>
      </c>
      <c r="C286" s="17">
        <v>43617</v>
      </c>
      <c r="D286" s="17">
        <v>43647</v>
      </c>
      <c r="E286" s="17">
        <v>43678</v>
      </c>
      <c r="F286" s="17">
        <v>43709</v>
      </c>
      <c r="G286" s="17">
        <v>44105</v>
      </c>
      <c r="H286" s="18">
        <v>44317</v>
      </c>
    </row>
    <row r="287" spans="2:8" x14ac:dyDescent="0.25">
      <c r="B287" s="11">
        <v>43617</v>
      </c>
      <c r="C287" s="12">
        <v>43647</v>
      </c>
      <c r="D287" s="12">
        <v>43678</v>
      </c>
      <c r="E287" s="12">
        <v>43709</v>
      </c>
      <c r="F287" s="12">
        <v>43739</v>
      </c>
      <c r="G287" s="12">
        <v>44136</v>
      </c>
      <c r="H287" s="13">
        <v>44348</v>
      </c>
    </row>
    <row r="288" spans="2:8" x14ac:dyDescent="0.25">
      <c r="B288" s="11">
        <v>43647</v>
      </c>
      <c r="C288" s="12">
        <v>43678</v>
      </c>
      <c r="D288" s="12">
        <v>43709</v>
      </c>
      <c r="E288" s="12">
        <v>43739</v>
      </c>
      <c r="F288" s="12">
        <v>43770</v>
      </c>
      <c r="G288" s="12">
        <v>44166</v>
      </c>
      <c r="H288" s="13">
        <v>44378</v>
      </c>
    </row>
    <row r="289" spans="2:8" x14ac:dyDescent="0.25">
      <c r="B289" s="16">
        <v>43678</v>
      </c>
      <c r="C289" s="17">
        <v>43709</v>
      </c>
      <c r="D289" s="17">
        <v>43739</v>
      </c>
      <c r="E289" s="17">
        <v>43770</v>
      </c>
      <c r="F289" s="17">
        <v>43800</v>
      </c>
      <c r="G289" s="17">
        <v>44197</v>
      </c>
      <c r="H289" s="18">
        <v>44409</v>
      </c>
    </row>
    <row r="290" spans="2:8" x14ac:dyDescent="0.25">
      <c r="B290" s="11">
        <v>43709</v>
      </c>
      <c r="C290" s="12">
        <v>43739</v>
      </c>
      <c r="D290" s="12">
        <v>43770</v>
      </c>
      <c r="E290" s="12">
        <v>43800</v>
      </c>
      <c r="F290" s="12">
        <v>43831</v>
      </c>
      <c r="G290" s="12">
        <v>44228</v>
      </c>
      <c r="H290" s="13">
        <v>44440</v>
      </c>
    </row>
    <row r="291" spans="2:8" x14ac:dyDescent="0.25">
      <c r="B291" s="16">
        <v>43739</v>
      </c>
      <c r="C291" s="17">
        <v>43770</v>
      </c>
      <c r="D291" s="17">
        <v>43800</v>
      </c>
      <c r="E291" s="17">
        <v>43831</v>
      </c>
      <c r="F291" s="17">
        <v>43862</v>
      </c>
      <c r="G291" s="17">
        <v>44256</v>
      </c>
      <c r="H291" s="18">
        <v>44470</v>
      </c>
    </row>
    <row r="292" spans="2:8" x14ac:dyDescent="0.25">
      <c r="B292" s="11">
        <v>43770</v>
      </c>
      <c r="C292" s="12">
        <v>43800</v>
      </c>
      <c r="D292" s="12">
        <v>43831</v>
      </c>
      <c r="E292" s="12">
        <v>43862</v>
      </c>
      <c r="F292" s="12">
        <v>43891</v>
      </c>
      <c r="G292" s="12">
        <v>44287</v>
      </c>
      <c r="H292" s="13">
        <v>44501</v>
      </c>
    </row>
    <row r="293" spans="2:8" x14ac:dyDescent="0.25">
      <c r="B293" s="16">
        <v>43800</v>
      </c>
      <c r="C293" s="17">
        <v>43831</v>
      </c>
      <c r="D293" s="17">
        <v>43862</v>
      </c>
      <c r="E293" s="17">
        <v>43891</v>
      </c>
      <c r="F293" s="17">
        <v>43922</v>
      </c>
      <c r="G293" s="17">
        <v>44317</v>
      </c>
      <c r="H293" s="18">
        <v>44531</v>
      </c>
    </row>
    <row r="294" spans="2:8" x14ac:dyDescent="0.25">
      <c r="B294" s="11">
        <v>43831</v>
      </c>
      <c r="C294" s="12">
        <v>43862</v>
      </c>
      <c r="D294" s="12">
        <v>43891</v>
      </c>
      <c r="E294" s="12">
        <v>43922</v>
      </c>
      <c r="F294" s="12">
        <v>43952</v>
      </c>
      <c r="G294" s="12">
        <v>44348</v>
      </c>
      <c r="H294" s="13">
        <v>44562</v>
      </c>
    </row>
    <row r="295" spans="2:8" x14ac:dyDescent="0.25">
      <c r="B295" s="16">
        <v>43862</v>
      </c>
      <c r="C295" s="17">
        <v>43891</v>
      </c>
      <c r="D295" s="17">
        <v>43922</v>
      </c>
      <c r="E295" s="17">
        <v>43952</v>
      </c>
      <c r="F295" s="17">
        <v>43983</v>
      </c>
      <c r="G295" s="17">
        <v>44378</v>
      </c>
      <c r="H295" s="18">
        <v>44593</v>
      </c>
    </row>
    <row r="296" spans="2:8" x14ac:dyDescent="0.25">
      <c r="B296" s="11">
        <v>43891</v>
      </c>
      <c r="C296" s="12">
        <v>43922</v>
      </c>
      <c r="D296" s="12">
        <v>43952</v>
      </c>
      <c r="E296" s="12">
        <v>43983</v>
      </c>
      <c r="F296" s="12">
        <v>44013</v>
      </c>
      <c r="G296" s="12">
        <v>44409</v>
      </c>
      <c r="H296" s="13">
        <v>44621</v>
      </c>
    </row>
    <row r="297" spans="2:8" x14ac:dyDescent="0.25">
      <c r="B297" s="16">
        <v>43922</v>
      </c>
      <c r="C297" s="17">
        <v>43952</v>
      </c>
      <c r="D297" s="17">
        <v>43983</v>
      </c>
      <c r="E297" s="17">
        <v>44013</v>
      </c>
      <c r="F297" s="17">
        <v>44044</v>
      </c>
      <c r="G297" s="17">
        <v>44440</v>
      </c>
      <c r="H297" s="18">
        <v>44652</v>
      </c>
    </row>
    <row r="298" spans="2:8" x14ac:dyDescent="0.25">
      <c r="B298" s="11">
        <v>43952</v>
      </c>
      <c r="C298" s="12">
        <v>43983</v>
      </c>
      <c r="D298" s="12">
        <v>44013</v>
      </c>
      <c r="E298" s="12">
        <v>44044</v>
      </c>
      <c r="F298" s="12">
        <v>44075</v>
      </c>
      <c r="G298" s="12">
        <v>44470</v>
      </c>
      <c r="H298" s="13">
        <v>44682</v>
      </c>
    </row>
    <row r="299" spans="2:8" x14ac:dyDescent="0.25">
      <c r="B299" s="16">
        <v>43983</v>
      </c>
      <c r="C299" s="17">
        <v>44013</v>
      </c>
      <c r="D299" s="17">
        <v>44044</v>
      </c>
      <c r="E299" s="17">
        <v>44075</v>
      </c>
      <c r="F299" s="17">
        <v>44105</v>
      </c>
      <c r="G299" s="17">
        <v>44501</v>
      </c>
      <c r="H299" s="18">
        <v>44713</v>
      </c>
    </row>
    <row r="300" spans="2:8" x14ac:dyDescent="0.25">
      <c r="B300" s="11">
        <v>44013</v>
      </c>
      <c r="C300" s="12">
        <v>44044</v>
      </c>
      <c r="D300" s="12">
        <v>44075</v>
      </c>
      <c r="E300" s="12">
        <v>44105</v>
      </c>
      <c r="F300" s="12">
        <v>44136</v>
      </c>
      <c r="G300" s="12">
        <v>44531</v>
      </c>
      <c r="H300" s="13">
        <v>44743</v>
      </c>
    </row>
    <row r="301" spans="2:8" x14ac:dyDescent="0.25">
      <c r="B301" s="16">
        <v>44044</v>
      </c>
      <c r="C301" s="17">
        <v>44075</v>
      </c>
      <c r="D301" s="17">
        <v>44105</v>
      </c>
      <c r="E301" s="17">
        <v>44136</v>
      </c>
      <c r="F301" s="17">
        <v>44166</v>
      </c>
      <c r="G301" s="17">
        <v>44562</v>
      </c>
      <c r="H301" s="18">
        <v>44774</v>
      </c>
    </row>
    <row r="302" spans="2:8" x14ac:dyDescent="0.25">
      <c r="B302" s="11">
        <v>44075</v>
      </c>
      <c r="C302" s="12">
        <v>44105</v>
      </c>
      <c r="D302" s="12">
        <v>44136</v>
      </c>
      <c r="E302" s="12">
        <v>44166</v>
      </c>
      <c r="F302" s="12">
        <v>44197</v>
      </c>
      <c r="G302" s="12">
        <v>44593</v>
      </c>
      <c r="H302" s="13">
        <v>44805</v>
      </c>
    </row>
    <row r="303" spans="2:8" x14ac:dyDescent="0.25">
      <c r="B303" s="16">
        <v>44105</v>
      </c>
      <c r="C303" s="17">
        <v>44136</v>
      </c>
      <c r="D303" s="17">
        <v>44166</v>
      </c>
      <c r="E303" s="17">
        <v>44197</v>
      </c>
      <c r="F303" s="17">
        <v>44228</v>
      </c>
      <c r="G303" s="17">
        <v>44621</v>
      </c>
      <c r="H303" s="18">
        <v>44835</v>
      </c>
    </row>
    <row r="304" spans="2:8" x14ac:dyDescent="0.25">
      <c r="B304" s="11">
        <v>44136</v>
      </c>
      <c r="C304" s="12">
        <v>44166</v>
      </c>
      <c r="D304" s="12">
        <v>44197</v>
      </c>
      <c r="E304" s="12">
        <v>44228</v>
      </c>
      <c r="F304" s="12">
        <v>44256</v>
      </c>
      <c r="G304" s="12">
        <v>44652</v>
      </c>
      <c r="H304" s="13">
        <v>44866</v>
      </c>
    </row>
    <row r="305" spans="2:8" x14ac:dyDescent="0.25">
      <c r="B305" s="16">
        <v>44166</v>
      </c>
      <c r="C305" s="17">
        <v>44197</v>
      </c>
      <c r="D305" s="17">
        <v>44228</v>
      </c>
      <c r="E305" s="17">
        <v>44256</v>
      </c>
      <c r="F305" s="17">
        <v>44287</v>
      </c>
      <c r="G305" s="17">
        <v>44682</v>
      </c>
      <c r="H305" s="18">
        <v>44896</v>
      </c>
    </row>
    <row r="306" spans="2:8" x14ac:dyDescent="0.25">
      <c r="B306" s="11">
        <v>44197</v>
      </c>
      <c r="C306" s="12">
        <v>44228</v>
      </c>
      <c r="D306" s="12">
        <v>44256</v>
      </c>
      <c r="E306" s="12">
        <v>44287</v>
      </c>
      <c r="F306" s="12">
        <v>44317</v>
      </c>
      <c r="G306" s="12">
        <v>44713</v>
      </c>
      <c r="H306" s="13">
        <v>44927</v>
      </c>
    </row>
    <row r="307" spans="2:8" x14ac:dyDescent="0.25">
      <c r="B307" s="16">
        <v>44228</v>
      </c>
      <c r="C307" s="17">
        <v>44256</v>
      </c>
      <c r="D307" s="17">
        <v>44287</v>
      </c>
      <c r="E307" s="17">
        <v>44317</v>
      </c>
      <c r="F307" s="17">
        <v>44348</v>
      </c>
      <c r="G307" s="17">
        <v>44743</v>
      </c>
      <c r="H307" s="18">
        <v>44958</v>
      </c>
    </row>
    <row r="308" spans="2:8" x14ac:dyDescent="0.25">
      <c r="B308" s="11">
        <v>44256</v>
      </c>
      <c r="C308" s="12">
        <v>44287</v>
      </c>
      <c r="D308" s="12">
        <v>44317</v>
      </c>
      <c r="E308" s="12">
        <v>44348</v>
      </c>
      <c r="F308" s="12">
        <v>44378</v>
      </c>
      <c r="G308" s="12">
        <v>44774</v>
      </c>
      <c r="H308" s="13">
        <v>44986</v>
      </c>
    </row>
    <row r="309" spans="2:8" x14ac:dyDescent="0.25">
      <c r="B309" s="16">
        <v>44287</v>
      </c>
      <c r="C309" s="17">
        <v>44317</v>
      </c>
      <c r="D309" s="17">
        <v>44348</v>
      </c>
      <c r="E309" s="17">
        <v>44378</v>
      </c>
      <c r="F309" s="17">
        <v>44409</v>
      </c>
      <c r="G309" s="17">
        <v>44805</v>
      </c>
      <c r="H309" s="18">
        <v>45017</v>
      </c>
    </row>
    <row r="310" spans="2:8" x14ac:dyDescent="0.25">
      <c r="B310" s="11">
        <v>44317</v>
      </c>
      <c r="C310" s="12">
        <v>44348</v>
      </c>
      <c r="D310" s="12">
        <v>44378</v>
      </c>
      <c r="E310" s="12">
        <v>44409</v>
      </c>
      <c r="F310" s="12">
        <v>44440</v>
      </c>
      <c r="G310" s="12">
        <v>44835</v>
      </c>
      <c r="H310" s="13">
        <v>45047</v>
      </c>
    </row>
    <row r="311" spans="2:8" x14ac:dyDescent="0.25">
      <c r="B311" s="16">
        <v>44348</v>
      </c>
      <c r="C311" s="17">
        <v>44378</v>
      </c>
      <c r="D311" s="17">
        <v>44409</v>
      </c>
      <c r="E311" s="17">
        <v>44440</v>
      </c>
      <c r="F311" s="17">
        <v>44470</v>
      </c>
      <c r="G311" s="17">
        <v>44866</v>
      </c>
      <c r="H311" s="18">
        <v>45078</v>
      </c>
    </row>
    <row r="312" spans="2:8" x14ac:dyDescent="0.25">
      <c r="B312" s="11">
        <v>44378</v>
      </c>
      <c r="C312" s="12">
        <v>44409</v>
      </c>
      <c r="D312" s="12">
        <v>44440</v>
      </c>
      <c r="E312" s="12">
        <v>44470</v>
      </c>
      <c r="F312" s="12">
        <v>44501</v>
      </c>
      <c r="G312" s="12">
        <v>44896</v>
      </c>
      <c r="H312" s="13">
        <v>45108</v>
      </c>
    </row>
    <row r="313" spans="2:8" x14ac:dyDescent="0.25">
      <c r="B313" s="16">
        <v>44409</v>
      </c>
      <c r="C313" s="17">
        <v>44440</v>
      </c>
      <c r="D313" s="17">
        <v>44470</v>
      </c>
      <c r="E313" s="17">
        <v>44501</v>
      </c>
      <c r="F313" s="17">
        <v>44531</v>
      </c>
      <c r="G313" s="17">
        <v>44927</v>
      </c>
      <c r="H313" s="18">
        <v>45139</v>
      </c>
    </row>
    <row r="314" spans="2:8" x14ac:dyDescent="0.25">
      <c r="B314" s="11">
        <v>44440</v>
      </c>
      <c r="C314" s="12">
        <v>44470</v>
      </c>
      <c r="D314" s="12">
        <v>44501</v>
      </c>
      <c r="E314" s="12">
        <v>44531</v>
      </c>
      <c r="F314" s="12">
        <v>44562</v>
      </c>
      <c r="G314" s="12">
        <v>44958</v>
      </c>
      <c r="H314" s="13">
        <v>45170</v>
      </c>
    </row>
    <row r="315" spans="2:8" x14ac:dyDescent="0.25">
      <c r="B315" s="16">
        <v>44470</v>
      </c>
      <c r="C315" s="17">
        <v>44501</v>
      </c>
      <c r="D315" s="17">
        <v>44531</v>
      </c>
      <c r="E315" s="17">
        <v>44562</v>
      </c>
      <c r="F315" s="17">
        <v>44593</v>
      </c>
      <c r="G315" s="17">
        <v>44986</v>
      </c>
      <c r="H315" s="18">
        <v>45200</v>
      </c>
    </row>
    <row r="316" spans="2:8" x14ac:dyDescent="0.25">
      <c r="B316" s="11">
        <v>44501</v>
      </c>
      <c r="C316" s="12">
        <v>44531</v>
      </c>
      <c r="D316" s="12">
        <v>44562</v>
      </c>
      <c r="E316" s="12">
        <v>44593</v>
      </c>
      <c r="F316" s="12">
        <v>44621</v>
      </c>
      <c r="G316" s="12">
        <v>45017</v>
      </c>
      <c r="H316" s="13">
        <v>45231</v>
      </c>
    </row>
    <row r="317" spans="2:8" x14ac:dyDescent="0.25">
      <c r="B317" s="16">
        <v>44531</v>
      </c>
      <c r="C317" s="17">
        <v>44562</v>
      </c>
      <c r="D317" s="17">
        <v>44593</v>
      </c>
      <c r="E317" s="17">
        <v>44621</v>
      </c>
      <c r="F317" s="17">
        <v>44652</v>
      </c>
      <c r="G317" s="17">
        <v>45047</v>
      </c>
      <c r="H317" s="18">
        <v>45261</v>
      </c>
    </row>
    <row r="318" spans="2:8" x14ac:dyDescent="0.25">
      <c r="B318" s="11">
        <v>44562</v>
      </c>
      <c r="C318" s="12">
        <v>44593</v>
      </c>
      <c r="D318" s="12">
        <v>44621</v>
      </c>
      <c r="E318" s="12">
        <v>44652</v>
      </c>
      <c r="F318" s="12">
        <v>44682</v>
      </c>
      <c r="G318" s="12">
        <v>45078</v>
      </c>
      <c r="H318" s="13">
        <v>45292</v>
      </c>
    </row>
    <row r="319" spans="2:8" x14ac:dyDescent="0.25">
      <c r="B319" s="16">
        <v>44593</v>
      </c>
      <c r="C319" s="17">
        <v>44621</v>
      </c>
      <c r="D319" s="17">
        <v>44652</v>
      </c>
      <c r="E319" s="17">
        <v>44682</v>
      </c>
      <c r="F319" s="17">
        <v>44713</v>
      </c>
      <c r="G319" s="17">
        <v>45108</v>
      </c>
      <c r="H319" s="18">
        <v>45323</v>
      </c>
    </row>
    <row r="320" spans="2:8" x14ac:dyDescent="0.25">
      <c r="B320" s="11">
        <v>44621</v>
      </c>
      <c r="C320" s="12">
        <v>44652</v>
      </c>
      <c r="D320" s="12">
        <v>44682</v>
      </c>
      <c r="E320" s="12">
        <v>44713</v>
      </c>
      <c r="F320" s="12">
        <v>44743</v>
      </c>
      <c r="G320" s="12">
        <v>45139</v>
      </c>
      <c r="H320" s="13">
        <v>45352</v>
      </c>
    </row>
    <row r="321" spans="2:8" x14ac:dyDescent="0.25">
      <c r="B321" s="16">
        <v>44652</v>
      </c>
      <c r="C321" s="17">
        <v>44682</v>
      </c>
      <c r="D321" s="17">
        <v>44713</v>
      </c>
      <c r="E321" s="17">
        <v>44743</v>
      </c>
      <c r="F321" s="17">
        <v>44774</v>
      </c>
      <c r="G321" s="17">
        <v>45170</v>
      </c>
      <c r="H321" s="18">
        <v>45383</v>
      </c>
    </row>
    <row r="322" spans="2:8" x14ac:dyDescent="0.25">
      <c r="B322" s="11">
        <v>44682</v>
      </c>
      <c r="C322" s="12">
        <v>44713</v>
      </c>
      <c r="D322" s="12">
        <v>44743</v>
      </c>
      <c r="E322" s="12">
        <v>44774</v>
      </c>
      <c r="F322" s="12">
        <v>44805</v>
      </c>
      <c r="G322" s="12">
        <v>45200</v>
      </c>
      <c r="H322" s="13">
        <v>45413</v>
      </c>
    </row>
    <row r="323" spans="2:8" x14ac:dyDescent="0.25">
      <c r="B323" s="11">
        <v>44713</v>
      </c>
      <c r="C323" s="12">
        <v>44743</v>
      </c>
      <c r="D323" s="12">
        <v>44774</v>
      </c>
      <c r="E323" s="12">
        <v>44805</v>
      </c>
      <c r="F323" s="12">
        <v>44835</v>
      </c>
      <c r="G323" s="12">
        <v>45231</v>
      </c>
      <c r="H323" s="13">
        <v>45444</v>
      </c>
    </row>
    <row r="324" spans="2:8" x14ac:dyDescent="0.25">
      <c r="B324" s="16">
        <v>44743</v>
      </c>
      <c r="C324" s="17">
        <v>44774</v>
      </c>
      <c r="D324" s="17">
        <v>44805</v>
      </c>
      <c r="E324" s="17">
        <v>44835</v>
      </c>
      <c r="F324" s="17">
        <v>44866</v>
      </c>
      <c r="G324" s="17">
        <v>45261</v>
      </c>
      <c r="H324" s="18">
        <v>45474</v>
      </c>
    </row>
    <row r="325" spans="2:8" x14ac:dyDescent="0.25">
      <c r="B325" s="11">
        <v>44774</v>
      </c>
      <c r="C325" s="12">
        <v>44805</v>
      </c>
      <c r="D325" s="12">
        <v>44835</v>
      </c>
      <c r="E325" s="12">
        <v>44866</v>
      </c>
      <c r="F325" s="12">
        <v>44896</v>
      </c>
      <c r="G325" s="12">
        <v>45292</v>
      </c>
      <c r="H325" s="13">
        <v>45505</v>
      </c>
    </row>
    <row r="326" spans="2:8" x14ac:dyDescent="0.25">
      <c r="B326" s="16">
        <v>44805</v>
      </c>
      <c r="C326" s="17">
        <v>44835</v>
      </c>
      <c r="D326" s="17">
        <v>44866</v>
      </c>
      <c r="E326" s="17">
        <v>44896</v>
      </c>
      <c r="F326" s="17">
        <v>44927</v>
      </c>
      <c r="G326" s="17">
        <v>45323</v>
      </c>
      <c r="H326" s="18">
        <v>45536</v>
      </c>
    </row>
    <row r="327" spans="2:8" x14ac:dyDescent="0.25">
      <c r="B327" s="11">
        <v>44835</v>
      </c>
      <c r="C327" s="12">
        <v>44866</v>
      </c>
      <c r="D327" s="12">
        <v>44896</v>
      </c>
      <c r="E327" s="12">
        <v>44927</v>
      </c>
      <c r="F327" s="12">
        <v>44958</v>
      </c>
      <c r="G327" s="12">
        <v>45352</v>
      </c>
      <c r="H327" s="13">
        <v>45566</v>
      </c>
    </row>
    <row r="328" spans="2:8" x14ac:dyDescent="0.25">
      <c r="B328" s="16">
        <v>44866</v>
      </c>
      <c r="C328" s="17">
        <v>44896</v>
      </c>
      <c r="D328" s="17">
        <v>44927</v>
      </c>
      <c r="E328" s="17">
        <v>44958</v>
      </c>
      <c r="F328" s="17">
        <v>44986</v>
      </c>
      <c r="G328" s="17">
        <v>45383</v>
      </c>
      <c r="H328" s="18">
        <v>45597</v>
      </c>
    </row>
    <row r="329" spans="2:8" x14ac:dyDescent="0.25">
      <c r="B329" s="11">
        <v>44896</v>
      </c>
      <c r="C329" s="12">
        <v>44927</v>
      </c>
      <c r="D329" s="12">
        <v>44958</v>
      </c>
      <c r="E329" s="12">
        <v>44986</v>
      </c>
      <c r="F329" s="12">
        <v>45017</v>
      </c>
      <c r="G329" s="12">
        <v>45413</v>
      </c>
      <c r="H329" s="13">
        <v>45627</v>
      </c>
    </row>
    <row r="330" spans="2:8" x14ac:dyDescent="0.25">
      <c r="B330" s="16">
        <v>44927</v>
      </c>
      <c r="C330" s="17">
        <v>44958</v>
      </c>
      <c r="D330" s="17">
        <v>44986</v>
      </c>
      <c r="E330" s="17">
        <v>45017</v>
      </c>
      <c r="F330" s="17">
        <v>45047</v>
      </c>
      <c r="G330" s="17">
        <v>45444</v>
      </c>
      <c r="H330" s="18">
        <v>45658</v>
      </c>
    </row>
    <row r="331" spans="2:8" x14ac:dyDescent="0.25">
      <c r="B331" s="11">
        <v>44958</v>
      </c>
      <c r="C331" s="12">
        <v>44986</v>
      </c>
      <c r="D331" s="12">
        <v>45017</v>
      </c>
      <c r="E331" s="12">
        <v>45047</v>
      </c>
      <c r="F331" s="12">
        <v>45078</v>
      </c>
      <c r="G331" s="12">
        <v>45474</v>
      </c>
      <c r="H331" s="13">
        <v>45689</v>
      </c>
    </row>
    <row r="332" spans="2:8" x14ac:dyDescent="0.25">
      <c r="B332" s="16">
        <v>44986</v>
      </c>
      <c r="C332" s="17">
        <v>45017</v>
      </c>
      <c r="D332" s="17">
        <v>45047</v>
      </c>
      <c r="E332" s="17">
        <v>45078</v>
      </c>
      <c r="F332" s="17">
        <v>45108</v>
      </c>
      <c r="G332" s="17">
        <v>45505</v>
      </c>
      <c r="H332" s="18">
        <v>45717</v>
      </c>
    </row>
    <row r="333" spans="2:8" x14ac:dyDescent="0.25">
      <c r="B333" s="11">
        <v>45017</v>
      </c>
      <c r="C333" s="12">
        <v>45047</v>
      </c>
      <c r="D333" s="12">
        <v>45078</v>
      </c>
      <c r="E333" s="12">
        <v>45108</v>
      </c>
      <c r="F333" s="12">
        <v>45139</v>
      </c>
      <c r="G333" s="12">
        <v>45536</v>
      </c>
      <c r="H333" s="13">
        <v>45748</v>
      </c>
    </row>
    <row r="334" spans="2:8" x14ac:dyDescent="0.25">
      <c r="B334" s="16">
        <v>45047</v>
      </c>
      <c r="C334" s="17">
        <v>45078</v>
      </c>
      <c r="D334" s="17">
        <v>45108</v>
      </c>
      <c r="E334" s="17">
        <v>45139</v>
      </c>
      <c r="F334" s="17">
        <v>45170</v>
      </c>
      <c r="G334" s="17">
        <v>45566</v>
      </c>
      <c r="H334" s="18">
        <v>45778</v>
      </c>
    </row>
    <row r="335" spans="2:8" x14ac:dyDescent="0.25">
      <c r="B335" s="11">
        <v>45078</v>
      </c>
      <c r="C335" s="12">
        <v>45108</v>
      </c>
      <c r="D335" s="12">
        <v>45139</v>
      </c>
      <c r="E335" s="12">
        <v>45170</v>
      </c>
      <c r="F335" s="12">
        <v>45200</v>
      </c>
      <c r="G335" s="12">
        <v>45597</v>
      </c>
      <c r="H335" s="13">
        <v>45809</v>
      </c>
    </row>
    <row r="336" spans="2:8" x14ac:dyDescent="0.25">
      <c r="B336" s="16">
        <v>45108</v>
      </c>
      <c r="C336" s="17">
        <v>45139</v>
      </c>
      <c r="D336" s="17">
        <v>45170</v>
      </c>
      <c r="E336" s="17">
        <v>45200</v>
      </c>
      <c r="F336" s="17">
        <v>45231</v>
      </c>
      <c r="G336" s="17">
        <v>45627</v>
      </c>
      <c r="H336" s="18">
        <v>45839</v>
      </c>
    </row>
    <row r="337" spans="2:8" x14ac:dyDescent="0.25">
      <c r="B337" s="11">
        <v>45139</v>
      </c>
      <c r="C337" s="12">
        <v>45170</v>
      </c>
      <c r="D337" s="12">
        <v>45200</v>
      </c>
      <c r="E337" s="12">
        <v>45231</v>
      </c>
      <c r="F337" s="12">
        <v>45261</v>
      </c>
      <c r="G337" s="12">
        <v>45658</v>
      </c>
      <c r="H337" s="13">
        <v>45870</v>
      </c>
    </row>
    <row r="338" spans="2:8" x14ac:dyDescent="0.25">
      <c r="B338" s="16">
        <v>45170</v>
      </c>
      <c r="C338" s="17">
        <v>45200</v>
      </c>
      <c r="D338" s="17">
        <v>45231</v>
      </c>
      <c r="E338" s="17">
        <v>45261</v>
      </c>
      <c r="F338" s="17">
        <v>45292</v>
      </c>
      <c r="G338" s="17">
        <v>45689</v>
      </c>
      <c r="H338" s="18">
        <v>45901</v>
      </c>
    </row>
    <row r="339" spans="2:8" x14ac:dyDescent="0.25">
      <c r="B339" s="11">
        <v>45200</v>
      </c>
      <c r="C339" s="12">
        <v>45231</v>
      </c>
      <c r="D339" s="12">
        <v>45261</v>
      </c>
      <c r="E339" s="12">
        <v>45292</v>
      </c>
      <c r="F339" s="12">
        <v>45323</v>
      </c>
      <c r="G339" s="12">
        <v>45717</v>
      </c>
      <c r="H339" s="13">
        <v>45931</v>
      </c>
    </row>
    <row r="340" spans="2:8" x14ac:dyDescent="0.25">
      <c r="B340" s="16">
        <v>45231</v>
      </c>
      <c r="C340" s="17">
        <v>45261</v>
      </c>
      <c r="D340" s="17">
        <v>45292</v>
      </c>
      <c r="E340" s="17">
        <v>45323</v>
      </c>
      <c r="F340" s="17">
        <v>45352</v>
      </c>
      <c r="G340" s="17">
        <v>45748</v>
      </c>
      <c r="H340" s="18">
        <v>45962</v>
      </c>
    </row>
    <row r="341" spans="2:8" x14ac:dyDescent="0.25">
      <c r="B341" s="11">
        <v>45261</v>
      </c>
      <c r="C341" s="12">
        <v>45292</v>
      </c>
      <c r="D341" s="12">
        <v>45323</v>
      </c>
      <c r="E341" s="12">
        <v>45352</v>
      </c>
      <c r="F341" s="12">
        <v>45383</v>
      </c>
      <c r="G341" s="12">
        <v>45778</v>
      </c>
      <c r="H341" s="13">
        <v>45992</v>
      </c>
    </row>
    <row r="342" spans="2:8" x14ac:dyDescent="0.25">
      <c r="B342" s="16">
        <v>45292</v>
      </c>
      <c r="C342" s="17">
        <v>45323</v>
      </c>
      <c r="D342" s="17">
        <v>45352</v>
      </c>
      <c r="E342" s="17">
        <v>45383</v>
      </c>
      <c r="F342" s="17">
        <v>45413</v>
      </c>
      <c r="G342" s="17">
        <v>45809</v>
      </c>
      <c r="H342" s="18">
        <v>46023</v>
      </c>
    </row>
    <row r="343" spans="2:8" x14ac:dyDescent="0.25">
      <c r="B343" s="11">
        <v>45323</v>
      </c>
      <c r="C343" s="12">
        <v>45352</v>
      </c>
      <c r="D343" s="12">
        <v>45383</v>
      </c>
      <c r="E343" s="12">
        <v>45413</v>
      </c>
      <c r="F343" s="12">
        <v>45444</v>
      </c>
      <c r="G343" s="12">
        <v>45839</v>
      </c>
      <c r="H343" s="13">
        <v>46054</v>
      </c>
    </row>
    <row r="344" spans="2:8" x14ac:dyDescent="0.25">
      <c r="B344" s="16">
        <v>45352</v>
      </c>
      <c r="C344" s="17">
        <v>45383</v>
      </c>
      <c r="D344" s="17">
        <v>45413</v>
      </c>
      <c r="E344" s="17">
        <v>45444</v>
      </c>
      <c r="F344" s="17">
        <v>45474</v>
      </c>
      <c r="G344" s="17">
        <v>45870</v>
      </c>
      <c r="H344" s="18">
        <v>46082</v>
      </c>
    </row>
    <row r="345" spans="2:8" x14ac:dyDescent="0.25">
      <c r="B345" s="11">
        <v>45383</v>
      </c>
      <c r="C345" s="12">
        <v>45413</v>
      </c>
      <c r="D345" s="12">
        <v>45444</v>
      </c>
      <c r="E345" s="12">
        <v>45474</v>
      </c>
      <c r="F345" s="12">
        <v>45505</v>
      </c>
      <c r="G345" s="12">
        <v>45901</v>
      </c>
      <c r="H345" s="13">
        <v>46113</v>
      </c>
    </row>
    <row r="346" spans="2:8" x14ac:dyDescent="0.25">
      <c r="B346" s="16">
        <v>45413</v>
      </c>
      <c r="C346" s="17">
        <v>45444</v>
      </c>
      <c r="D346" s="17">
        <v>45474</v>
      </c>
      <c r="E346" s="17">
        <v>45505</v>
      </c>
      <c r="F346" s="17">
        <v>45536</v>
      </c>
      <c r="G346" s="17">
        <v>45931</v>
      </c>
      <c r="H346" s="18">
        <v>46143</v>
      </c>
    </row>
    <row r="347" spans="2:8" x14ac:dyDescent="0.25">
      <c r="B347" s="11">
        <v>45444</v>
      </c>
      <c r="C347" s="12">
        <v>45474</v>
      </c>
      <c r="D347" s="12">
        <v>45505</v>
      </c>
      <c r="E347" s="12">
        <v>45536</v>
      </c>
      <c r="F347" s="12">
        <v>45566</v>
      </c>
      <c r="G347" s="12">
        <v>45962</v>
      </c>
      <c r="H347" s="13">
        <v>46174</v>
      </c>
    </row>
    <row r="348" spans="2:8" x14ac:dyDescent="0.25">
      <c r="B348" s="16">
        <v>45474</v>
      </c>
      <c r="C348" s="17">
        <v>45505</v>
      </c>
      <c r="D348" s="17">
        <v>45536</v>
      </c>
      <c r="E348" s="17">
        <v>45566</v>
      </c>
      <c r="F348" s="17">
        <v>45597</v>
      </c>
      <c r="G348" s="17">
        <v>45992</v>
      </c>
      <c r="H348" s="18">
        <v>46204</v>
      </c>
    </row>
    <row r="349" spans="2:8" x14ac:dyDescent="0.25">
      <c r="B349" s="11">
        <v>45505</v>
      </c>
      <c r="C349" s="12">
        <v>45536</v>
      </c>
      <c r="D349" s="12">
        <v>45566</v>
      </c>
      <c r="E349" s="12">
        <v>45597</v>
      </c>
      <c r="F349" s="12">
        <v>45627</v>
      </c>
      <c r="G349" s="12">
        <v>46023</v>
      </c>
      <c r="H349" s="13">
        <v>46235</v>
      </c>
    </row>
    <row r="350" spans="2:8" x14ac:dyDescent="0.25">
      <c r="B350" s="16">
        <v>45536</v>
      </c>
      <c r="C350" s="17">
        <v>45566</v>
      </c>
      <c r="D350" s="17">
        <v>45597</v>
      </c>
      <c r="E350" s="17">
        <v>45627</v>
      </c>
      <c r="F350" s="17">
        <v>45658</v>
      </c>
      <c r="G350" s="17">
        <v>46054</v>
      </c>
      <c r="H350" s="18">
        <v>46266</v>
      </c>
    </row>
    <row r="351" spans="2:8" x14ac:dyDescent="0.25">
      <c r="B351" s="11">
        <v>45566</v>
      </c>
      <c r="C351" s="12">
        <v>45597</v>
      </c>
      <c r="D351" s="12">
        <v>45627</v>
      </c>
      <c r="E351" s="12">
        <v>45658</v>
      </c>
      <c r="F351" s="12">
        <v>45689</v>
      </c>
      <c r="G351" s="12">
        <v>46082</v>
      </c>
      <c r="H351" s="13">
        <v>46296</v>
      </c>
    </row>
    <row r="352" spans="2:8" x14ac:dyDescent="0.25">
      <c r="B352" s="16">
        <v>45597</v>
      </c>
      <c r="C352" s="17">
        <v>45627</v>
      </c>
      <c r="D352" s="17">
        <v>45658</v>
      </c>
      <c r="E352" s="17">
        <v>45689</v>
      </c>
      <c r="F352" s="17">
        <v>45717</v>
      </c>
      <c r="G352" s="17">
        <v>46113</v>
      </c>
      <c r="H352" s="18">
        <v>46327</v>
      </c>
    </row>
    <row r="353" spans="2:8" x14ac:dyDescent="0.25">
      <c r="B353" s="11">
        <v>45627</v>
      </c>
      <c r="C353" s="12">
        <v>45658</v>
      </c>
      <c r="D353" s="12">
        <v>45689</v>
      </c>
      <c r="E353" s="12">
        <v>45717</v>
      </c>
      <c r="F353" s="12">
        <v>45748</v>
      </c>
      <c r="G353" s="12">
        <v>46143</v>
      </c>
      <c r="H353" s="13">
        <v>46357</v>
      </c>
    </row>
    <row r="354" spans="2:8" x14ac:dyDescent="0.25">
      <c r="B354" s="16">
        <v>45658</v>
      </c>
      <c r="C354" s="17">
        <v>45689</v>
      </c>
      <c r="D354" s="17">
        <v>45717</v>
      </c>
      <c r="E354" s="17">
        <v>45748</v>
      </c>
      <c r="F354" s="17">
        <v>45778</v>
      </c>
      <c r="G354" s="17">
        <v>46174</v>
      </c>
      <c r="H354" s="18">
        <v>46388</v>
      </c>
    </row>
    <row r="355" spans="2:8" x14ac:dyDescent="0.25">
      <c r="B355" s="11">
        <v>45689</v>
      </c>
      <c r="C355" s="12">
        <v>45717</v>
      </c>
      <c r="D355" s="12">
        <v>45748</v>
      </c>
      <c r="E355" s="12">
        <v>45778</v>
      </c>
      <c r="F355" s="12">
        <v>45809</v>
      </c>
      <c r="G355" s="12">
        <v>46204</v>
      </c>
      <c r="H355" s="13">
        <v>46419</v>
      </c>
    </row>
    <row r="356" spans="2:8" x14ac:dyDescent="0.25">
      <c r="B356" s="16">
        <v>45717</v>
      </c>
      <c r="C356" s="17">
        <v>45748</v>
      </c>
      <c r="D356" s="17">
        <v>45778</v>
      </c>
      <c r="E356" s="17">
        <v>45809</v>
      </c>
      <c r="F356" s="17">
        <v>45839</v>
      </c>
      <c r="G356" s="17">
        <v>46235</v>
      </c>
      <c r="H356" s="18">
        <v>46447</v>
      </c>
    </row>
    <row r="357" spans="2:8" x14ac:dyDescent="0.25">
      <c r="B357" s="11">
        <v>45748</v>
      </c>
      <c r="C357" s="12">
        <v>45778</v>
      </c>
      <c r="D357" s="12">
        <v>45809</v>
      </c>
      <c r="E357" s="12">
        <v>45839</v>
      </c>
      <c r="F357" s="12">
        <v>45870</v>
      </c>
      <c r="G357" s="12">
        <v>46266</v>
      </c>
      <c r="H357" s="13">
        <v>46478</v>
      </c>
    </row>
    <row r="358" spans="2:8" x14ac:dyDescent="0.25">
      <c r="B358" s="11">
        <v>45778</v>
      </c>
      <c r="C358" s="12">
        <v>45809</v>
      </c>
      <c r="D358" s="12">
        <v>45839</v>
      </c>
      <c r="E358" s="12">
        <v>45870</v>
      </c>
      <c r="F358" s="12">
        <v>45901</v>
      </c>
      <c r="G358" s="12">
        <v>46296</v>
      </c>
      <c r="H358" s="13">
        <v>46508</v>
      </c>
    </row>
    <row r="359" spans="2:8" x14ac:dyDescent="0.25">
      <c r="B359" s="16">
        <v>45809</v>
      </c>
      <c r="C359" s="17">
        <v>45839</v>
      </c>
      <c r="D359" s="17">
        <v>45870</v>
      </c>
      <c r="E359" s="17">
        <v>45901</v>
      </c>
      <c r="F359" s="17">
        <v>45931</v>
      </c>
      <c r="G359" s="17">
        <v>46327</v>
      </c>
      <c r="H359" s="18">
        <v>46539</v>
      </c>
    </row>
    <row r="360" spans="2:8" x14ac:dyDescent="0.25">
      <c r="B360" s="11">
        <v>45839</v>
      </c>
      <c r="C360" s="12">
        <v>45870</v>
      </c>
      <c r="D360" s="12">
        <v>45901</v>
      </c>
      <c r="E360" s="12">
        <v>45931</v>
      </c>
      <c r="F360" s="12">
        <v>45962</v>
      </c>
      <c r="G360" s="12">
        <v>46357</v>
      </c>
      <c r="H360" s="13">
        <v>46569</v>
      </c>
    </row>
    <row r="361" spans="2:8" x14ac:dyDescent="0.25">
      <c r="B361" s="16">
        <v>45870</v>
      </c>
      <c r="C361" s="17">
        <v>45901</v>
      </c>
      <c r="D361" s="17">
        <v>45931</v>
      </c>
      <c r="E361" s="17">
        <v>45962</v>
      </c>
      <c r="F361" s="17">
        <v>45992</v>
      </c>
      <c r="G361" s="17">
        <v>46388</v>
      </c>
      <c r="H361" s="18">
        <v>46600</v>
      </c>
    </row>
    <row r="362" spans="2:8" x14ac:dyDescent="0.25">
      <c r="B362" s="11">
        <v>45901</v>
      </c>
      <c r="C362" s="12">
        <v>45931</v>
      </c>
      <c r="D362" s="12">
        <v>45962</v>
      </c>
      <c r="E362" s="12">
        <v>45992</v>
      </c>
      <c r="F362" s="12">
        <v>46023</v>
      </c>
      <c r="G362" s="12">
        <v>46419</v>
      </c>
      <c r="H362" s="13">
        <v>46631</v>
      </c>
    </row>
    <row r="363" spans="2:8" x14ac:dyDescent="0.25">
      <c r="B363" s="16">
        <v>45931</v>
      </c>
      <c r="C363" s="17">
        <v>45962</v>
      </c>
      <c r="D363" s="17">
        <v>45992</v>
      </c>
      <c r="E363" s="17">
        <v>46023</v>
      </c>
      <c r="F363" s="17">
        <v>46054</v>
      </c>
      <c r="G363" s="17">
        <v>46447</v>
      </c>
      <c r="H363" s="18">
        <v>46661</v>
      </c>
    </row>
    <row r="364" spans="2:8" x14ac:dyDescent="0.25">
      <c r="B364" s="11">
        <v>45962</v>
      </c>
      <c r="C364" s="12">
        <v>45992</v>
      </c>
      <c r="D364" s="12">
        <v>46023</v>
      </c>
      <c r="E364" s="12">
        <v>46054</v>
      </c>
      <c r="F364" s="12">
        <v>46082</v>
      </c>
      <c r="G364" s="12">
        <v>46478</v>
      </c>
      <c r="H364" s="13">
        <v>46692</v>
      </c>
    </row>
    <row r="365" spans="2:8" x14ac:dyDescent="0.25">
      <c r="B365" s="16">
        <v>45992</v>
      </c>
      <c r="C365" s="17">
        <v>46023</v>
      </c>
      <c r="D365" s="17">
        <v>46054</v>
      </c>
      <c r="E365" s="17">
        <v>46082</v>
      </c>
      <c r="F365" s="17">
        <v>46113</v>
      </c>
      <c r="G365" s="17">
        <v>46508</v>
      </c>
      <c r="H365" s="18">
        <v>46722</v>
      </c>
    </row>
    <row r="366" spans="2:8" x14ac:dyDescent="0.25">
      <c r="B366" s="11">
        <v>46023</v>
      </c>
      <c r="C366" s="12">
        <v>46054</v>
      </c>
      <c r="D366" s="12">
        <v>46082</v>
      </c>
      <c r="E366" s="12">
        <v>46113</v>
      </c>
      <c r="F366" s="12">
        <v>46143</v>
      </c>
      <c r="G366" s="12">
        <v>46539</v>
      </c>
      <c r="H366" s="13">
        <v>46753</v>
      </c>
    </row>
    <row r="367" spans="2:8" x14ac:dyDescent="0.25">
      <c r="B367" s="16">
        <v>46054</v>
      </c>
      <c r="C367" s="17">
        <v>46082</v>
      </c>
      <c r="D367" s="17">
        <v>46113</v>
      </c>
      <c r="E367" s="17">
        <v>46143</v>
      </c>
      <c r="F367" s="17">
        <v>46174</v>
      </c>
      <c r="G367" s="17">
        <v>46569</v>
      </c>
      <c r="H367" s="18">
        <v>46784</v>
      </c>
    </row>
    <row r="368" spans="2:8" x14ac:dyDescent="0.25">
      <c r="B368" s="11">
        <v>46082</v>
      </c>
      <c r="C368" s="12">
        <v>46113</v>
      </c>
      <c r="D368" s="12">
        <v>46143</v>
      </c>
      <c r="E368" s="12">
        <v>46174</v>
      </c>
      <c r="F368" s="12">
        <v>46204</v>
      </c>
      <c r="G368" s="12">
        <v>46600</v>
      </c>
      <c r="H368" s="13">
        <v>46813</v>
      </c>
    </row>
    <row r="369" spans="2:8" x14ac:dyDescent="0.25">
      <c r="B369" s="16">
        <v>46113</v>
      </c>
      <c r="C369" s="17">
        <v>46143</v>
      </c>
      <c r="D369" s="17">
        <v>46174</v>
      </c>
      <c r="E369" s="17">
        <v>46204</v>
      </c>
      <c r="F369" s="17">
        <v>46235</v>
      </c>
      <c r="G369" s="17">
        <v>46631</v>
      </c>
      <c r="H369" s="18">
        <v>46844</v>
      </c>
    </row>
    <row r="370" spans="2:8" x14ac:dyDescent="0.25">
      <c r="B370" s="11">
        <v>46143</v>
      </c>
      <c r="C370" s="12">
        <v>46174</v>
      </c>
      <c r="D370" s="12">
        <v>46204</v>
      </c>
      <c r="E370" s="12">
        <v>46235</v>
      </c>
      <c r="F370" s="12">
        <v>46266</v>
      </c>
      <c r="G370" s="12">
        <v>46661</v>
      </c>
      <c r="H370" s="13">
        <v>46874</v>
      </c>
    </row>
    <row r="371" spans="2:8" x14ac:dyDescent="0.25">
      <c r="B371" s="16">
        <v>46174</v>
      </c>
      <c r="C371" s="17">
        <v>46204</v>
      </c>
      <c r="D371" s="17">
        <v>46235</v>
      </c>
      <c r="E371" s="17">
        <v>46266</v>
      </c>
      <c r="F371" s="17">
        <v>46296</v>
      </c>
      <c r="G371" s="17">
        <v>46692</v>
      </c>
      <c r="H371" s="18">
        <v>46905</v>
      </c>
    </row>
    <row r="372" spans="2:8" x14ac:dyDescent="0.25">
      <c r="B372" s="11">
        <v>46204</v>
      </c>
      <c r="C372" s="12">
        <v>46235</v>
      </c>
      <c r="D372" s="12">
        <v>46266</v>
      </c>
      <c r="E372" s="12">
        <v>46296</v>
      </c>
      <c r="F372" s="12">
        <v>46327</v>
      </c>
      <c r="G372" s="12">
        <v>46722</v>
      </c>
      <c r="H372" s="13">
        <v>46935</v>
      </c>
    </row>
    <row r="373" spans="2:8" x14ac:dyDescent="0.25">
      <c r="B373" s="16">
        <v>46235</v>
      </c>
      <c r="C373" s="17">
        <v>46266</v>
      </c>
      <c r="D373" s="17">
        <v>46296</v>
      </c>
      <c r="E373" s="17">
        <v>46327</v>
      </c>
      <c r="F373" s="17">
        <v>46357</v>
      </c>
      <c r="G373" s="17">
        <v>46753</v>
      </c>
      <c r="H373" s="18">
        <v>46966</v>
      </c>
    </row>
    <row r="374" spans="2:8" x14ac:dyDescent="0.25">
      <c r="B374" s="11">
        <v>46266</v>
      </c>
      <c r="C374" s="12">
        <v>46296</v>
      </c>
      <c r="D374" s="12">
        <v>46327</v>
      </c>
      <c r="E374" s="12">
        <v>46357</v>
      </c>
      <c r="F374" s="12">
        <v>46388</v>
      </c>
      <c r="G374" s="12">
        <v>46784</v>
      </c>
      <c r="H374" s="13">
        <v>46997</v>
      </c>
    </row>
    <row r="375" spans="2:8" x14ac:dyDescent="0.25">
      <c r="B375" s="16">
        <v>46296</v>
      </c>
      <c r="C375" s="17">
        <v>46327</v>
      </c>
      <c r="D375" s="17">
        <v>46357</v>
      </c>
      <c r="E375" s="17">
        <v>46388</v>
      </c>
      <c r="F375" s="17">
        <v>46419</v>
      </c>
      <c r="G375" s="17">
        <v>46813</v>
      </c>
      <c r="H375" s="18">
        <v>47027</v>
      </c>
    </row>
    <row r="376" spans="2:8" x14ac:dyDescent="0.25">
      <c r="B376" s="11">
        <v>46327</v>
      </c>
      <c r="C376" s="12">
        <v>46357</v>
      </c>
      <c r="D376" s="12">
        <v>46388</v>
      </c>
      <c r="E376" s="12">
        <v>46419</v>
      </c>
      <c r="F376" s="12">
        <v>46447</v>
      </c>
      <c r="G376" s="12">
        <v>46844</v>
      </c>
      <c r="H376" s="13">
        <v>47058</v>
      </c>
    </row>
    <row r="377" spans="2:8" x14ac:dyDescent="0.25">
      <c r="B377" s="16">
        <v>46357</v>
      </c>
      <c r="C377" s="17">
        <v>46388</v>
      </c>
      <c r="D377" s="17">
        <v>46419</v>
      </c>
      <c r="E377" s="17">
        <v>46447</v>
      </c>
      <c r="F377" s="17">
        <v>46478</v>
      </c>
      <c r="G377" s="17">
        <v>46874</v>
      </c>
      <c r="H377" s="18">
        <v>47088</v>
      </c>
    </row>
    <row r="378" spans="2:8" x14ac:dyDescent="0.25">
      <c r="B378" s="11">
        <v>46388</v>
      </c>
      <c r="C378" s="12">
        <v>46419</v>
      </c>
      <c r="D378" s="12">
        <v>46447</v>
      </c>
      <c r="E378" s="12">
        <v>46478</v>
      </c>
      <c r="F378" s="12">
        <v>46508</v>
      </c>
      <c r="G378" s="12">
        <v>46905</v>
      </c>
      <c r="H378" s="13">
        <v>47119</v>
      </c>
    </row>
    <row r="379" spans="2:8" x14ac:dyDescent="0.25">
      <c r="B379" s="16">
        <v>46419</v>
      </c>
      <c r="C379" s="17">
        <v>46447</v>
      </c>
      <c r="D379" s="17">
        <v>46478</v>
      </c>
      <c r="E379" s="17">
        <v>46508</v>
      </c>
      <c r="F379" s="17">
        <v>46539</v>
      </c>
      <c r="G379" s="17">
        <v>46935</v>
      </c>
      <c r="H379" s="18">
        <v>47150</v>
      </c>
    </row>
    <row r="380" spans="2:8" x14ac:dyDescent="0.25">
      <c r="B380" s="11">
        <v>46447</v>
      </c>
      <c r="C380" s="12">
        <v>46478</v>
      </c>
      <c r="D380" s="12">
        <v>46508</v>
      </c>
      <c r="E380" s="12">
        <v>46539</v>
      </c>
      <c r="F380" s="12">
        <v>46569</v>
      </c>
      <c r="G380" s="12">
        <v>46966</v>
      </c>
      <c r="H380" s="13">
        <v>47178</v>
      </c>
    </row>
    <row r="381" spans="2:8" x14ac:dyDescent="0.25">
      <c r="B381" s="16">
        <v>46478</v>
      </c>
      <c r="C381" s="17">
        <v>46508</v>
      </c>
      <c r="D381" s="17">
        <v>46539</v>
      </c>
      <c r="E381" s="17">
        <v>46569</v>
      </c>
      <c r="F381" s="17">
        <v>46600</v>
      </c>
      <c r="G381" s="17">
        <v>46997</v>
      </c>
      <c r="H381" s="18">
        <v>47209</v>
      </c>
    </row>
    <row r="382" spans="2:8" x14ac:dyDescent="0.25">
      <c r="B382" s="11">
        <v>46508</v>
      </c>
      <c r="C382" s="12">
        <v>46539</v>
      </c>
      <c r="D382" s="12">
        <v>46569</v>
      </c>
      <c r="E382" s="12">
        <v>46600</v>
      </c>
      <c r="F382" s="12">
        <v>46631</v>
      </c>
      <c r="G382" s="12">
        <v>47027</v>
      </c>
      <c r="H382" s="13">
        <v>47239</v>
      </c>
    </row>
    <row r="383" spans="2:8" x14ac:dyDescent="0.25">
      <c r="B383" s="16">
        <v>46539</v>
      </c>
      <c r="C383" s="17">
        <v>46569</v>
      </c>
      <c r="D383" s="17">
        <v>46600</v>
      </c>
      <c r="E383" s="17">
        <v>46631</v>
      </c>
      <c r="F383" s="17">
        <v>46661</v>
      </c>
      <c r="G383" s="17">
        <v>47058</v>
      </c>
      <c r="H383" s="18">
        <v>47270</v>
      </c>
    </row>
    <row r="384" spans="2:8" x14ac:dyDescent="0.25">
      <c r="B384" s="11">
        <v>46569</v>
      </c>
      <c r="C384" s="12">
        <v>46600</v>
      </c>
      <c r="D384" s="12">
        <v>46631</v>
      </c>
      <c r="E384" s="12">
        <v>46661</v>
      </c>
      <c r="F384" s="12">
        <v>46692</v>
      </c>
      <c r="G384" s="12">
        <v>47088</v>
      </c>
      <c r="H384" s="13">
        <v>47300</v>
      </c>
    </row>
    <row r="385" spans="2:8" x14ac:dyDescent="0.25">
      <c r="B385" s="16">
        <v>46600</v>
      </c>
      <c r="C385" s="17">
        <v>46631</v>
      </c>
      <c r="D385" s="17">
        <v>46661</v>
      </c>
      <c r="E385" s="17">
        <v>46692</v>
      </c>
      <c r="F385" s="17">
        <v>46722</v>
      </c>
      <c r="G385" s="17">
        <v>47119</v>
      </c>
      <c r="H385" s="18">
        <v>47331</v>
      </c>
    </row>
    <row r="386" spans="2:8" x14ac:dyDescent="0.25">
      <c r="B386" s="11">
        <v>46631</v>
      </c>
      <c r="C386" s="12">
        <v>46661</v>
      </c>
      <c r="D386" s="12">
        <v>46692</v>
      </c>
      <c r="E386" s="12">
        <v>46722</v>
      </c>
      <c r="F386" s="12">
        <v>46753</v>
      </c>
      <c r="G386" s="12">
        <v>47150</v>
      </c>
      <c r="H386" s="13">
        <v>47362</v>
      </c>
    </row>
    <row r="387" spans="2:8" x14ac:dyDescent="0.25">
      <c r="B387" s="16">
        <v>46661</v>
      </c>
      <c r="C387" s="17">
        <v>46692</v>
      </c>
      <c r="D387" s="17">
        <v>46722</v>
      </c>
      <c r="E387" s="17">
        <v>46753</v>
      </c>
      <c r="F387" s="17">
        <v>46784</v>
      </c>
      <c r="G387" s="17">
        <v>47178</v>
      </c>
      <c r="H387" s="18">
        <v>47392</v>
      </c>
    </row>
    <row r="388" spans="2:8" x14ac:dyDescent="0.25">
      <c r="B388" s="11">
        <v>46692</v>
      </c>
      <c r="C388" s="12">
        <v>46722</v>
      </c>
      <c r="D388" s="12">
        <v>46753</v>
      </c>
      <c r="E388" s="12">
        <v>46784</v>
      </c>
      <c r="F388" s="12">
        <v>46813</v>
      </c>
      <c r="G388" s="12">
        <v>47209</v>
      </c>
      <c r="H388" s="13">
        <v>47423</v>
      </c>
    </row>
    <row r="389" spans="2:8" x14ac:dyDescent="0.25">
      <c r="B389" s="16">
        <v>46722</v>
      </c>
      <c r="C389" s="17">
        <v>46753</v>
      </c>
      <c r="D389" s="17">
        <v>46784</v>
      </c>
      <c r="E389" s="17">
        <v>46813</v>
      </c>
      <c r="F389" s="17">
        <v>46844</v>
      </c>
      <c r="G389" s="17">
        <v>47239</v>
      </c>
      <c r="H389" s="18">
        <v>47453</v>
      </c>
    </row>
    <row r="390" spans="2:8" x14ac:dyDescent="0.25">
      <c r="B390" s="11">
        <v>46753</v>
      </c>
      <c r="C390" s="12">
        <v>46784</v>
      </c>
      <c r="D390" s="12">
        <v>46813</v>
      </c>
      <c r="E390" s="12">
        <v>46844</v>
      </c>
      <c r="F390" s="12">
        <v>46874</v>
      </c>
      <c r="G390" s="12">
        <v>47270</v>
      </c>
      <c r="H390" s="13">
        <v>47484</v>
      </c>
    </row>
    <row r="391" spans="2:8" x14ac:dyDescent="0.25">
      <c r="B391" s="16">
        <v>46784</v>
      </c>
      <c r="C391" s="17">
        <v>46813</v>
      </c>
      <c r="D391" s="17">
        <v>46844</v>
      </c>
      <c r="E391" s="17">
        <v>46874</v>
      </c>
      <c r="F391" s="17">
        <v>46905</v>
      </c>
      <c r="G391" s="17">
        <v>47300</v>
      </c>
      <c r="H391" s="18">
        <v>47515</v>
      </c>
    </row>
    <row r="392" spans="2:8" x14ac:dyDescent="0.25">
      <c r="B392" s="11">
        <v>46813</v>
      </c>
      <c r="C392" s="12">
        <v>46844</v>
      </c>
      <c r="D392" s="12">
        <v>46874</v>
      </c>
      <c r="E392" s="12">
        <v>46905</v>
      </c>
      <c r="F392" s="12">
        <v>46935</v>
      </c>
      <c r="G392" s="12">
        <v>47331</v>
      </c>
      <c r="H392" s="13">
        <v>47543</v>
      </c>
    </row>
    <row r="393" spans="2:8" x14ac:dyDescent="0.25">
      <c r="B393" s="11">
        <v>46844</v>
      </c>
      <c r="C393" s="12">
        <v>46874</v>
      </c>
      <c r="D393" s="12">
        <v>46905</v>
      </c>
      <c r="E393" s="12">
        <v>46935</v>
      </c>
      <c r="F393" s="12">
        <v>46966</v>
      </c>
      <c r="G393" s="12">
        <v>47362</v>
      </c>
      <c r="H393" s="13">
        <v>47574</v>
      </c>
    </row>
    <row r="394" spans="2:8" x14ac:dyDescent="0.25">
      <c r="B394" s="16">
        <v>46874</v>
      </c>
      <c r="C394" s="17">
        <v>46905</v>
      </c>
      <c r="D394" s="17">
        <v>46935</v>
      </c>
      <c r="E394" s="17">
        <v>46966</v>
      </c>
      <c r="F394" s="17">
        <v>46997</v>
      </c>
      <c r="G394" s="17">
        <v>47392</v>
      </c>
      <c r="H394" s="18">
        <v>47604</v>
      </c>
    </row>
    <row r="395" spans="2:8" x14ac:dyDescent="0.25">
      <c r="B395" s="11">
        <v>46905</v>
      </c>
      <c r="C395" s="12">
        <v>46935</v>
      </c>
      <c r="D395" s="12">
        <v>46966</v>
      </c>
      <c r="E395" s="12">
        <v>46997</v>
      </c>
      <c r="F395" s="12">
        <v>47027</v>
      </c>
      <c r="G395" s="12">
        <v>47423</v>
      </c>
      <c r="H395" s="13">
        <v>47635</v>
      </c>
    </row>
    <row r="396" spans="2:8" x14ac:dyDescent="0.25">
      <c r="B396" s="16">
        <v>46935</v>
      </c>
      <c r="C396" s="17">
        <v>46966</v>
      </c>
      <c r="D396" s="17">
        <v>46997</v>
      </c>
      <c r="E396" s="17">
        <v>47027</v>
      </c>
      <c r="F396" s="17">
        <v>47058</v>
      </c>
      <c r="G396" s="17">
        <v>47453</v>
      </c>
      <c r="H396" s="18">
        <v>47665</v>
      </c>
    </row>
    <row r="397" spans="2:8" x14ac:dyDescent="0.25">
      <c r="B397" s="11">
        <v>46966</v>
      </c>
      <c r="C397" s="12">
        <v>46997</v>
      </c>
      <c r="D397" s="12">
        <v>47027</v>
      </c>
      <c r="E397" s="12">
        <v>47058</v>
      </c>
      <c r="F397" s="12">
        <v>47088</v>
      </c>
      <c r="G397" s="12">
        <v>47484</v>
      </c>
      <c r="H397" s="13">
        <v>47696</v>
      </c>
    </row>
    <row r="398" spans="2:8" x14ac:dyDescent="0.25">
      <c r="B398" s="16">
        <v>46997</v>
      </c>
      <c r="C398" s="17">
        <v>47027</v>
      </c>
      <c r="D398" s="17">
        <v>47058</v>
      </c>
      <c r="E398" s="17">
        <v>47088</v>
      </c>
      <c r="F398" s="17">
        <v>47119</v>
      </c>
      <c r="G398" s="17">
        <v>47515</v>
      </c>
      <c r="H398" s="18">
        <v>47727</v>
      </c>
    </row>
    <row r="399" spans="2:8" x14ac:dyDescent="0.25">
      <c r="B399" s="11">
        <v>47027</v>
      </c>
      <c r="C399" s="12">
        <v>47058</v>
      </c>
      <c r="D399" s="12">
        <v>47088</v>
      </c>
      <c r="E399" s="12">
        <v>47119</v>
      </c>
      <c r="F399" s="12">
        <v>47150</v>
      </c>
      <c r="G399" s="12">
        <v>47543</v>
      </c>
      <c r="H399" s="13">
        <v>47757</v>
      </c>
    </row>
    <row r="400" spans="2:8" x14ac:dyDescent="0.25">
      <c r="B400" s="16">
        <v>47058</v>
      </c>
      <c r="C400" s="17">
        <v>47088</v>
      </c>
      <c r="D400" s="17">
        <v>47119</v>
      </c>
      <c r="E400" s="17">
        <v>47150</v>
      </c>
      <c r="F400" s="17">
        <v>47178</v>
      </c>
      <c r="G400" s="17">
        <v>47574</v>
      </c>
      <c r="H400" s="18">
        <v>47788</v>
      </c>
    </row>
    <row r="401" spans="2:8" x14ac:dyDescent="0.25">
      <c r="B401" s="11">
        <v>47088</v>
      </c>
      <c r="C401" s="12">
        <v>47119</v>
      </c>
      <c r="D401" s="12">
        <v>47150</v>
      </c>
      <c r="E401" s="12">
        <v>47178</v>
      </c>
      <c r="F401" s="12">
        <v>47209</v>
      </c>
      <c r="G401" s="12">
        <v>47604</v>
      </c>
      <c r="H401" s="13">
        <v>47818</v>
      </c>
    </row>
    <row r="402" spans="2:8" x14ac:dyDescent="0.25">
      <c r="B402" s="16">
        <v>47119</v>
      </c>
      <c r="C402" s="17">
        <v>47150</v>
      </c>
      <c r="D402" s="17">
        <v>47178</v>
      </c>
      <c r="E402" s="17">
        <v>47209</v>
      </c>
      <c r="F402" s="17">
        <v>47239</v>
      </c>
      <c r="G402" s="17">
        <v>47635</v>
      </c>
      <c r="H402" s="18">
        <v>47849</v>
      </c>
    </row>
    <row r="403" spans="2:8" x14ac:dyDescent="0.25">
      <c r="B403" s="11">
        <v>47150</v>
      </c>
      <c r="C403" s="12">
        <v>47178</v>
      </c>
      <c r="D403" s="12">
        <v>47209</v>
      </c>
      <c r="E403" s="12">
        <v>47239</v>
      </c>
      <c r="F403" s="12">
        <v>47270</v>
      </c>
      <c r="G403" s="12">
        <v>47665</v>
      </c>
      <c r="H403" s="13">
        <v>47880</v>
      </c>
    </row>
    <row r="404" spans="2:8" x14ac:dyDescent="0.25">
      <c r="B404" s="16">
        <v>47178</v>
      </c>
      <c r="C404" s="17">
        <v>47209</v>
      </c>
      <c r="D404" s="17">
        <v>47239</v>
      </c>
      <c r="E404" s="17">
        <v>47270</v>
      </c>
      <c r="F404" s="17">
        <v>47300</v>
      </c>
      <c r="G404" s="17">
        <v>47696</v>
      </c>
      <c r="H404" s="18">
        <v>47908</v>
      </c>
    </row>
    <row r="405" spans="2:8" x14ac:dyDescent="0.25">
      <c r="B405" s="11">
        <v>47209</v>
      </c>
      <c r="C405" s="12">
        <v>47239</v>
      </c>
      <c r="D405" s="12">
        <v>47270</v>
      </c>
      <c r="E405" s="12">
        <v>47300</v>
      </c>
      <c r="F405" s="12">
        <v>47331</v>
      </c>
      <c r="G405" s="12">
        <v>47727</v>
      </c>
      <c r="H405" s="13">
        <v>47939</v>
      </c>
    </row>
    <row r="406" spans="2:8" x14ac:dyDescent="0.25">
      <c r="B406" s="16">
        <v>47239</v>
      </c>
      <c r="C406" s="17">
        <v>47270</v>
      </c>
      <c r="D406" s="17">
        <v>47300</v>
      </c>
      <c r="E406" s="17">
        <v>47331</v>
      </c>
      <c r="F406" s="17">
        <v>47362</v>
      </c>
      <c r="G406" s="17">
        <v>47757</v>
      </c>
      <c r="H406" s="18">
        <v>47969</v>
      </c>
    </row>
    <row r="407" spans="2:8" x14ac:dyDescent="0.25">
      <c r="B407" s="11">
        <v>47270</v>
      </c>
      <c r="C407" s="12">
        <v>47300</v>
      </c>
      <c r="D407" s="12">
        <v>47331</v>
      </c>
      <c r="E407" s="12">
        <v>47362</v>
      </c>
      <c r="F407" s="12">
        <v>47392</v>
      </c>
      <c r="G407" s="12">
        <v>47788</v>
      </c>
      <c r="H407" s="13">
        <v>48000</v>
      </c>
    </row>
    <row r="408" spans="2:8" x14ac:dyDescent="0.25">
      <c r="B408" s="16">
        <v>47300</v>
      </c>
      <c r="C408" s="17">
        <v>47331</v>
      </c>
      <c r="D408" s="17">
        <v>47362</v>
      </c>
      <c r="E408" s="17">
        <v>47392</v>
      </c>
      <c r="F408" s="17">
        <v>47423</v>
      </c>
      <c r="G408" s="17">
        <v>47818</v>
      </c>
      <c r="H408" s="18">
        <v>48030</v>
      </c>
    </row>
    <row r="409" spans="2:8" x14ac:dyDescent="0.25">
      <c r="B409" s="11">
        <v>47331</v>
      </c>
      <c r="C409" s="12">
        <v>47362</v>
      </c>
      <c r="D409" s="12">
        <v>47392</v>
      </c>
      <c r="E409" s="12">
        <v>47423</v>
      </c>
      <c r="F409" s="12">
        <v>47453</v>
      </c>
      <c r="G409" s="12">
        <v>47849</v>
      </c>
      <c r="H409" s="13">
        <v>48061</v>
      </c>
    </row>
    <row r="410" spans="2:8" x14ac:dyDescent="0.25">
      <c r="B410" s="16">
        <v>47362</v>
      </c>
      <c r="C410" s="17">
        <v>47392</v>
      </c>
      <c r="D410" s="17">
        <v>47423</v>
      </c>
      <c r="E410" s="17">
        <v>47453</v>
      </c>
      <c r="F410" s="17">
        <v>47484</v>
      </c>
      <c r="G410" s="17">
        <v>47880</v>
      </c>
      <c r="H410" s="18">
        <v>48092</v>
      </c>
    </row>
    <row r="411" spans="2:8" x14ac:dyDescent="0.25">
      <c r="B411" s="11">
        <v>47392</v>
      </c>
      <c r="C411" s="12">
        <v>47423</v>
      </c>
      <c r="D411" s="12">
        <v>47453</v>
      </c>
      <c r="E411" s="12">
        <v>47484</v>
      </c>
      <c r="F411" s="12">
        <v>47515</v>
      </c>
      <c r="G411" s="12">
        <v>47908</v>
      </c>
      <c r="H411" s="13">
        <v>48122</v>
      </c>
    </row>
    <row r="412" spans="2:8" x14ac:dyDescent="0.25">
      <c r="B412" s="16">
        <v>47423</v>
      </c>
      <c r="C412" s="17">
        <v>47453</v>
      </c>
      <c r="D412" s="17">
        <v>47484</v>
      </c>
      <c r="E412" s="17">
        <v>47515</v>
      </c>
      <c r="F412" s="17">
        <v>47543</v>
      </c>
      <c r="G412" s="17">
        <v>47939</v>
      </c>
      <c r="H412" s="18">
        <v>48153</v>
      </c>
    </row>
    <row r="413" spans="2:8" x14ac:dyDescent="0.25">
      <c r="B413" s="11">
        <v>47453</v>
      </c>
      <c r="C413" s="12">
        <v>47484</v>
      </c>
      <c r="D413" s="12">
        <v>47515</v>
      </c>
      <c r="E413" s="12">
        <v>47543</v>
      </c>
      <c r="F413" s="12">
        <v>47574</v>
      </c>
      <c r="G413" s="12">
        <v>47969</v>
      </c>
      <c r="H413" s="13">
        <v>48183</v>
      </c>
    </row>
    <row r="414" spans="2:8" x14ac:dyDescent="0.25">
      <c r="B414" s="16">
        <v>47484</v>
      </c>
      <c r="C414" s="17">
        <v>47515</v>
      </c>
      <c r="D414" s="17">
        <v>47543</v>
      </c>
      <c r="E414" s="17">
        <v>47574</v>
      </c>
      <c r="F414" s="17">
        <v>47604</v>
      </c>
      <c r="G414" s="17">
        <v>48000</v>
      </c>
      <c r="H414" s="18">
        <v>48214</v>
      </c>
    </row>
    <row r="415" spans="2:8" x14ac:dyDescent="0.25">
      <c r="B415" s="11">
        <v>47515</v>
      </c>
      <c r="C415" s="12">
        <v>47543</v>
      </c>
      <c r="D415" s="12">
        <v>47574</v>
      </c>
      <c r="E415" s="12">
        <v>47604</v>
      </c>
      <c r="F415" s="12">
        <v>47635</v>
      </c>
      <c r="G415" s="12">
        <v>48030</v>
      </c>
      <c r="H415" s="13">
        <v>48245</v>
      </c>
    </row>
    <row r="416" spans="2:8" x14ac:dyDescent="0.25">
      <c r="B416" s="16">
        <v>47543</v>
      </c>
      <c r="C416" s="17">
        <v>47574</v>
      </c>
      <c r="D416" s="17">
        <v>47604</v>
      </c>
      <c r="E416" s="17">
        <v>47635</v>
      </c>
      <c r="F416" s="17">
        <v>47665</v>
      </c>
      <c r="G416" s="17">
        <v>48061</v>
      </c>
      <c r="H416" s="18">
        <v>48274</v>
      </c>
    </row>
    <row r="417" spans="2:8" x14ac:dyDescent="0.25">
      <c r="B417" s="11">
        <v>47574</v>
      </c>
      <c r="C417" s="12">
        <v>47604</v>
      </c>
      <c r="D417" s="12">
        <v>47635</v>
      </c>
      <c r="E417" s="12">
        <v>47665</v>
      </c>
      <c r="F417" s="12">
        <v>47696</v>
      </c>
      <c r="G417" s="12">
        <v>48092</v>
      </c>
      <c r="H417" s="13">
        <v>48305</v>
      </c>
    </row>
    <row r="418" spans="2:8" x14ac:dyDescent="0.25">
      <c r="B418" s="16">
        <v>47604</v>
      </c>
      <c r="C418" s="17">
        <v>47635</v>
      </c>
      <c r="D418" s="17">
        <v>47665</v>
      </c>
      <c r="E418" s="17">
        <v>47696</v>
      </c>
      <c r="F418" s="17">
        <v>47727</v>
      </c>
      <c r="G418" s="17">
        <v>48122</v>
      </c>
      <c r="H418" s="18">
        <v>48335</v>
      </c>
    </row>
    <row r="419" spans="2:8" x14ac:dyDescent="0.25">
      <c r="B419" s="11">
        <v>47635</v>
      </c>
      <c r="C419" s="12">
        <v>47665</v>
      </c>
      <c r="D419" s="12">
        <v>47696</v>
      </c>
      <c r="E419" s="12">
        <v>47727</v>
      </c>
      <c r="F419" s="12">
        <v>47757</v>
      </c>
      <c r="G419" s="12">
        <v>48153</v>
      </c>
      <c r="H419" s="13">
        <v>48366</v>
      </c>
    </row>
    <row r="420" spans="2:8" x14ac:dyDescent="0.25">
      <c r="B420" s="16">
        <v>47665</v>
      </c>
      <c r="C420" s="17">
        <v>47696</v>
      </c>
      <c r="D420" s="17">
        <v>47727</v>
      </c>
      <c r="E420" s="17">
        <v>47757</v>
      </c>
      <c r="F420" s="17">
        <v>47788</v>
      </c>
      <c r="G420" s="17">
        <v>48183</v>
      </c>
      <c r="H420" s="18">
        <v>48396</v>
      </c>
    </row>
    <row r="421" spans="2:8" x14ac:dyDescent="0.25">
      <c r="B421" s="11">
        <v>47696</v>
      </c>
      <c r="C421" s="12">
        <v>47727</v>
      </c>
      <c r="D421" s="12">
        <v>47757</v>
      </c>
      <c r="E421" s="12">
        <v>47788</v>
      </c>
      <c r="F421" s="12">
        <v>47818</v>
      </c>
      <c r="G421" s="12">
        <v>48214</v>
      </c>
      <c r="H421" s="13">
        <v>48427</v>
      </c>
    </row>
    <row r="422" spans="2:8" x14ac:dyDescent="0.25">
      <c r="B422" s="16">
        <v>47727</v>
      </c>
      <c r="C422" s="17">
        <v>47757</v>
      </c>
      <c r="D422" s="17">
        <v>47788</v>
      </c>
      <c r="E422" s="17">
        <v>47818</v>
      </c>
      <c r="F422" s="17">
        <v>47849</v>
      </c>
      <c r="G422" s="17">
        <v>48245</v>
      </c>
      <c r="H422" s="18">
        <v>48458</v>
      </c>
    </row>
    <row r="423" spans="2:8" x14ac:dyDescent="0.25">
      <c r="B423" s="11">
        <v>47757</v>
      </c>
      <c r="C423" s="12">
        <v>47788</v>
      </c>
      <c r="D423" s="12">
        <v>47818</v>
      </c>
      <c r="E423" s="12">
        <v>47849</v>
      </c>
      <c r="F423" s="12">
        <v>47880</v>
      </c>
      <c r="G423" s="12">
        <v>48274</v>
      </c>
      <c r="H423" s="13">
        <v>48488</v>
      </c>
    </row>
    <row r="424" spans="2:8" x14ac:dyDescent="0.25">
      <c r="B424" s="16">
        <v>47788</v>
      </c>
      <c r="C424" s="17">
        <v>47818</v>
      </c>
      <c r="D424" s="17">
        <v>47849</v>
      </c>
      <c r="E424" s="17">
        <v>47880</v>
      </c>
      <c r="F424" s="17">
        <v>47908</v>
      </c>
      <c r="G424" s="17">
        <v>48305</v>
      </c>
      <c r="H424" s="18">
        <v>48519</v>
      </c>
    </row>
    <row r="425" spans="2:8" x14ac:dyDescent="0.25">
      <c r="B425" s="11">
        <v>47818</v>
      </c>
      <c r="C425" s="12">
        <v>47849</v>
      </c>
      <c r="D425" s="12">
        <v>47880</v>
      </c>
      <c r="E425" s="12">
        <v>47908</v>
      </c>
      <c r="F425" s="12">
        <v>47939</v>
      </c>
      <c r="G425" s="12">
        <v>48335</v>
      </c>
      <c r="H425" s="13">
        <v>48549</v>
      </c>
    </row>
    <row r="426" spans="2:8" x14ac:dyDescent="0.25">
      <c r="B426" s="16">
        <v>47849</v>
      </c>
      <c r="C426" s="17">
        <v>47880</v>
      </c>
      <c r="D426" s="17">
        <v>47908</v>
      </c>
      <c r="E426" s="17">
        <v>47939</v>
      </c>
      <c r="F426" s="17">
        <v>47969</v>
      </c>
      <c r="G426" s="17">
        <v>48366</v>
      </c>
      <c r="H426" s="18">
        <v>48580</v>
      </c>
    </row>
    <row r="427" spans="2:8" x14ac:dyDescent="0.25">
      <c r="B427" s="11">
        <v>47880</v>
      </c>
      <c r="C427" s="12">
        <v>47908</v>
      </c>
      <c r="D427" s="12">
        <v>47939</v>
      </c>
      <c r="E427" s="12">
        <v>47969</v>
      </c>
      <c r="F427" s="12">
        <v>48000</v>
      </c>
      <c r="G427" s="12">
        <v>48396</v>
      </c>
      <c r="H427" s="13">
        <v>48611</v>
      </c>
    </row>
    <row r="428" spans="2:8" x14ac:dyDescent="0.25">
      <c r="B428" s="11">
        <v>47908</v>
      </c>
      <c r="C428" s="12">
        <v>47939</v>
      </c>
      <c r="D428" s="12">
        <v>47969</v>
      </c>
      <c r="E428" s="12">
        <v>48000</v>
      </c>
      <c r="F428" s="12">
        <v>48030</v>
      </c>
      <c r="G428" s="12">
        <v>48427</v>
      </c>
      <c r="H428" s="13">
        <v>48639</v>
      </c>
    </row>
    <row r="429" spans="2:8" x14ac:dyDescent="0.25">
      <c r="B429" s="16">
        <v>47939</v>
      </c>
      <c r="C429" s="17">
        <v>47969</v>
      </c>
      <c r="D429" s="17">
        <v>48000</v>
      </c>
      <c r="E429" s="17">
        <v>48030</v>
      </c>
      <c r="F429" s="17">
        <v>48061</v>
      </c>
      <c r="G429" s="17">
        <v>48458</v>
      </c>
      <c r="H429" s="18">
        <v>48670</v>
      </c>
    </row>
    <row r="430" spans="2:8" x14ac:dyDescent="0.25">
      <c r="B430" s="11">
        <v>47969</v>
      </c>
      <c r="C430" s="12">
        <v>48000</v>
      </c>
      <c r="D430" s="12">
        <v>48030</v>
      </c>
      <c r="E430" s="12">
        <v>48061</v>
      </c>
      <c r="F430" s="12">
        <v>48092</v>
      </c>
      <c r="G430" s="12">
        <v>48488</v>
      </c>
      <c r="H430" s="13">
        <v>48700</v>
      </c>
    </row>
    <row r="431" spans="2:8" x14ac:dyDescent="0.25">
      <c r="B431" s="16">
        <v>48000</v>
      </c>
      <c r="C431" s="17">
        <v>48030</v>
      </c>
      <c r="D431" s="17">
        <v>48061</v>
      </c>
      <c r="E431" s="17">
        <v>48092</v>
      </c>
      <c r="F431" s="17">
        <v>48122</v>
      </c>
      <c r="G431" s="17">
        <v>48519</v>
      </c>
      <c r="H431" s="18">
        <v>48731</v>
      </c>
    </row>
    <row r="432" spans="2:8" x14ac:dyDescent="0.25">
      <c r="B432" s="11">
        <v>48030</v>
      </c>
      <c r="C432" s="12">
        <v>48061</v>
      </c>
      <c r="D432" s="12">
        <v>48092</v>
      </c>
      <c r="E432" s="12">
        <v>48122</v>
      </c>
      <c r="F432" s="12">
        <v>48153</v>
      </c>
      <c r="G432" s="12">
        <v>48549</v>
      </c>
      <c r="H432" s="13">
        <v>48761</v>
      </c>
    </row>
    <row r="433" spans="2:8" x14ac:dyDescent="0.25">
      <c r="B433" s="16">
        <v>48061</v>
      </c>
      <c r="C433" s="17">
        <v>48092</v>
      </c>
      <c r="D433" s="17">
        <v>48122</v>
      </c>
      <c r="E433" s="17">
        <v>48153</v>
      </c>
      <c r="F433" s="17">
        <v>48183</v>
      </c>
      <c r="G433" s="17">
        <v>48580</v>
      </c>
      <c r="H433" s="18">
        <v>48792</v>
      </c>
    </row>
    <row r="434" spans="2:8" x14ac:dyDescent="0.25">
      <c r="B434" s="11">
        <v>48092</v>
      </c>
      <c r="C434" s="12">
        <v>48122</v>
      </c>
      <c r="D434" s="12">
        <v>48153</v>
      </c>
      <c r="E434" s="12">
        <v>48183</v>
      </c>
      <c r="F434" s="12">
        <v>48214</v>
      </c>
      <c r="G434" s="12">
        <v>48611</v>
      </c>
      <c r="H434" s="13">
        <v>48823</v>
      </c>
    </row>
    <row r="435" spans="2:8" x14ac:dyDescent="0.25">
      <c r="B435" s="16">
        <v>48122</v>
      </c>
      <c r="C435" s="17">
        <v>48153</v>
      </c>
      <c r="D435" s="17">
        <v>48183</v>
      </c>
      <c r="E435" s="17">
        <v>48214</v>
      </c>
      <c r="F435" s="17">
        <v>48245</v>
      </c>
      <c r="G435" s="17">
        <v>48639</v>
      </c>
      <c r="H435" s="18">
        <v>48853</v>
      </c>
    </row>
    <row r="436" spans="2:8" x14ac:dyDescent="0.25">
      <c r="B436" s="11">
        <v>48153</v>
      </c>
      <c r="C436" s="12">
        <v>48183</v>
      </c>
      <c r="D436" s="12">
        <v>48214</v>
      </c>
      <c r="E436" s="12">
        <v>48245</v>
      </c>
      <c r="F436" s="12">
        <v>48274</v>
      </c>
      <c r="G436" s="12">
        <v>48670</v>
      </c>
      <c r="H436" s="13">
        <v>48884</v>
      </c>
    </row>
    <row r="437" spans="2:8" x14ac:dyDescent="0.25">
      <c r="B437" s="16">
        <v>48183</v>
      </c>
      <c r="C437" s="17">
        <v>48214</v>
      </c>
      <c r="D437" s="17">
        <v>48245</v>
      </c>
      <c r="E437" s="17">
        <v>48274</v>
      </c>
      <c r="F437" s="17">
        <v>48305</v>
      </c>
      <c r="G437" s="17">
        <v>48700</v>
      </c>
      <c r="H437" s="18">
        <v>48914</v>
      </c>
    </row>
    <row r="438" spans="2:8" x14ac:dyDescent="0.25">
      <c r="B438" s="11">
        <v>48214</v>
      </c>
      <c r="C438" s="12">
        <v>48245</v>
      </c>
      <c r="D438" s="12">
        <v>48274</v>
      </c>
      <c r="E438" s="12">
        <v>48305</v>
      </c>
      <c r="F438" s="12">
        <v>48335</v>
      </c>
      <c r="G438" s="12">
        <v>48731</v>
      </c>
      <c r="H438" s="13">
        <v>48945</v>
      </c>
    </row>
    <row r="439" spans="2:8" x14ac:dyDescent="0.25">
      <c r="B439" s="16">
        <v>48245</v>
      </c>
      <c r="C439" s="17">
        <v>48274</v>
      </c>
      <c r="D439" s="17">
        <v>48305</v>
      </c>
      <c r="E439" s="17">
        <v>48335</v>
      </c>
      <c r="F439" s="17">
        <v>48366</v>
      </c>
      <c r="G439" s="17">
        <v>48761</v>
      </c>
      <c r="H439" s="18">
        <v>48976</v>
      </c>
    </row>
    <row r="440" spans="2:8" x14ac:dyDescent="0.25">
      <c r="B440" s="11">
        <v>48274</v>
      </c>
      <c r="C440" s="12">
        <v>48305</v>
      </c>
      <c r="D440" s="12">
        <v>48335</v>
      </c>
      <c r="E440" s="12">
        <v>48366</v>
      </c>
      <c r="F440" s="12">
        <v>48396</v>
      </c>
      <c r="G440" s="12">
        <v>48792</v>
      </c>
      <c r="H440" s="13">
        <v>49004</v>
      </c>
    </row>
    <row r="441" spans="2:8" x14ac:dyDescent="0.25">
      <c r="B441" s="16">
        <v>48305</v>
      </c>
      <c r="C441" s="17">
        <v>48335</v>
      </c>
      <c r="D441" s="17">
        <v>48366</v>
      </c>
      <c r="E441" s="17">
        <v>48396</v>
      </c>
      <c r="F441" s="17">
        <v>48427</v>
      </c>
      <c r="G441" s="17">
        <v>48823</v>
      </c>
      <c r="H441" s="18">
        <v>49035</v>
      </c>
    </row>
    <row r="442" spans="2:8" x14ac:dyDescent="0.25">
      <c r="B442" s="11">
        <v>48335</v>
      </c>
      <c r="C442" s="12">
        <v>48366</v>
      </c>
      <c r="D442" s="12">
        <v>48396</v>
      </c>
      <c r="E442" s="12">
        <v>48427</v>
      </c>
      <c r="F442" s="12">
        <v>48458</v>
      </c>
      <c r="G442" s="12">
        <v>48853</v>
      </c>
      <c r="H442" s="13">
        <v>49065</v>
      </c>
    </row>
    <row r="443" spans="2:8" x14ac:dyDescent="0.25">
      <c r="B443" s="16">
        <v>48366</v>
      </c>
      <c r="C443" s="17">
        <v>48396</v>
      </c>
      <c r="D443" s="17">
        <v>48427</v>
      </c>
      <c r="E443" s="17">
        <v>48458</v>
      </c>
      <c r="F443" s="17">
        <v>48488</v>
      </c>
      <c r="G443" s="17">
        <v>48884</v>
      </c>
      <c r="H443" s="18">
        <v>49096</v>
      </c>
    </row>
    <row r="444" spans="2:8" x14ac:dyDescent="0.25">
      <c r="B444" s="11">
        <v>48396</v>
      </c>
      <c r="C444" s="12">
        <v>48427</v>
      </c>
      <c r="D444" s="12">
        <v>48458</v>
      </c>
      <c r="E444" s="12">
        <v>48488</v>
      </c>
      <c r="F444" s="12">
        <v>48519</v>
      </c>
      <c r="G444" s="12">
        <v>48914</v>
      </c>
      <c r="H444" s="13">
        <v>49126</v>
      </c>
    </row>
    <row r="445" spans="2:8" x14ac:dyDescent="0.25">
      <c r="B445" s="16">
        <v>48427</v>
      </c>
      <c r="C445" s="17">
        <v>48458</v>
      </c>
      <c r="D445" s="17">
        <v>48488</v>
      </c>
      <c r="E445" s="17">
        <v>48519</v>
      </c>
      <c r="F445" s="17">
        <v>48549</v>
      </c>
      <c r="G445" s="17">
        <v>48945</v>
      </c>
      <c r="H445" s="18">
        <v>49157</v>
      </c>
    </row>
    <row r="446" spans="2:8" x14ac:dyDescent="0.25">
      <c r="B446" s="11">
        <v>48458</v>
      </c>
      <c r="C446" s="12">
        <v>48488</v>
      </c>
      <c r="D446" s="12">
        <v>48519</v>
      </c>
      <c r="E446" s="12">
        <v>48549</v>
      </c>
      <c r="F446" s="12">
        <v>48580</v>
      </c>
      <c r="G446" s="12">
        <v>48976</v>
      </c>
      <c r="H446" s="13">
        <v>49188</v>
      </c>
    </row>
    <row r="447" spans="2:8" x14ac:dyDescent="0.25">
      <c r="B447" s="16">
        <v>48488</v>
      </c>
      <c r="C447" s="17">
        <v>48519</v>
      </c>
      <c r="D447" s="17">
        <v>48549</v>
      </c>
      <c r="E447" s="17">
        <v>48580</v>
      </c>
      <c r="F447" s="17">
        <v>48611</v>
      </c>
      <c r="G447" s="17">
        <v>49004</v>
      </c>
      <c r="H447" s="18">
        <v>49218</v>
      </c>
    </row>
    <row r="448" spans="2:8" x14ac:dyDescent="0.25">
      <c r="B448" s="11">
        <v>48519</v>
      </c>
      <c r="C448" s="12">
        <v>48549</v>
      </c>
      <c r="D448" s="12">
        <v>48580</v>
      </c>
      <c r="E448" s="12">
        <v>48611</v>
      </c>
      <c r="F448" s="12">
        <v>48639</v>
      </c>
      <c r="G448" s="12">
        <v>49035</v>
      </c>
      <c r="H448" s="13">
        <v>49249</v>
      </c>
    </row>
    <row r="449" spans="2:8" x14ac:dyDescent="0.25">
      <c r="B449" s="16">
        <v>48549</v>
      </c>
      <c r="C449" s="17">
        <v>48580</v>
      </c>
      <c r="D449" s="17">
        <v>48611</v>
      </c>
      <c r="E449" s="17">
        <v>48639</v>
      </c>
      <c r="F449" s="17">
        <v>48670</v>
      </c>
      <c r="G449" s="17">
        <v>49065</v>
      </c>
      <c r="H449" s="18">
        <v>49279</v>
      </c>
    </row>
    <row r="450" spans="2:8" x14ac:dyDescent="0.25">
      <c r="B450" s="11">
        <v>48580</v>
      </c>
      <c r="C450" s="12">
        <v>48611</v>
      </c>
      <c r="D450" s="12">
        <v>48639</v>
      </c>
      <c r="E450" s="12">
        <v>48670</v>
      </c>
      <c r="F450" s="12">
        <v>48700</v>
      </c>
      <c r="G450" s="12">
        <v>49096</v>
      </c>
      <c r="H450" s="13">
        <v>49310</v>
      </c>
    </row>
    <row r="451" spans="2:8" x14ac:dyDescent="0.25">
      <c r="B451" s="16">
        <v>48611</v>
      </c>
      <c r="C451" s="17">
        <v>48639</v>
      </c>
      <c r="D451" s="17">
        <v>48670</v>
      </c>
      <c r="E451" s="17">
        <v>48700</v>
      </c>
      <c r="F451" s="17">
        <v>48731</v>
      </c>
      <c r="G451" s="17">
        <v>49126</v>
      </c>
      <c r="H451" s="18">
        <v>49341</v>
      </c>
    </row>
    <row r="452" spans="2:8" x14ac:dyDescent="0.25">
      <c r="B452" s="11">
        <v>48639</v>
      </c>
      <c r="C452" s="12">
        <v>48670</v>
      </c>
      <c r="D452" s="12">
        <v>48700</v>
      </c>
      <c r="E452" s="12">
        <v>48731</v>
      </c>
      <c r="F452" s="12">
        <v>48761</v>
      </c>
      <c r="G452" s="12">
        <v>49157</v>
      </c>
      <c r="H452" s="13">
        <v>49369</v>
      </c>
    </row>
    <row r="453" spans="2:8" x14ac:dyDescent="0.25">
      <c r="B453" s="16">
        <v>48670</v>
      </c>
      <c r="C453" s="17">
        <v>48700</v>
      </c>
      <c r="D453" s="17">
        <v>48731</v>
      </c>
      <c r="E453" s="17">
        <v>48761</v>
      </c>
      <c r="F453" s="17">
        <v>48792</v>
      </c>
      <c r="G453" s="17">
        <v>49188</v>
      </c>
      <c r="H453" s="18">
        <v>49400</v>
      </c>
    </row>
    <row r="454" spans="2:8" x14ac:dyDescent="0.25">
      <c r="B454" s="11">
        <v>48700</v>
      </c>
      <c r="C454" s="12">
        <v>48731</v>
      </c>
      <c r="D454" s="12">
        <v>48761</v>
      </c>
      <c r="E454" s="12">
        <v>48792</v>
      </c>
      <c r="F454" s="12">
        <v>48823</v>
      </c>
      <c r="G454" s="12">
        <v>49218</v>
      </c>
      <c r="H454" s="13">
        <v>49430</v>
      </c>
    </row>
    <row r="455" spans="2:8" x14ac:dyDescent="0.25">
      <c r="B455" s="16">
        <v>48731</v>
      </c>
      <c r="C455" s="17">
        <v>48761</v>
      </c>
      <c r="D455" s="17">
        <v>48792</v>
      </c>
      <c r="E455" s="17">
        <v>48823</v>
      </c>
      <c r="F455" s="17">
        <v>48853</v>
      </c>
      <c r="G455" s="17">
        <v>49249</v>
      </c>
      <c r="H455" s="18">
        <v>49461</v>
      </c>
    </row>
    <row r="456" spans="2:8" x14ac:dyDescent="0.25">
      <c r="B456" s="11">
        <v>48761</v>
      </c>
      <c r="C456" s="12">
        <v>48792</v>
      </c>
      <c r="D456" s="12">
        <v>48823</v>
      </c>
      <c r="E456" s="12">
        <v>48853</v>
      </c>
      <c r="F456" s="12">
        <v>48884</v>
      </c>
      <c r="G456" s="12">
        <v>49279</v>
      </c>
      <c r="H456" s="13">
        <v>49491</v>
      </c>
    </row>
    <row r="457" spans="2:8" x14ac:dyDescent="0.25">
      <c r="B457" s="16">
        <v>48792</v>
      </c>
      <c r="C457" s="17">
        <v>48823</v>
      </c>
      <c r="D457" s="17">
        <v>48853</v>
      </c>
      <c r="E457" s="17">
        <v>48884</v>
      </c>
      <c r="F457" s="17">
        <v>48914</v>
      </c>
      <c r="G457" s="17">
        <v>49310</v>
      </c>
      <c r="H457" s="18">
        <v>49522</v>
      </c>
    </row>
    <row r="458" spans="2:8" x14ac:dyDescent="0.25">
      <c r="B458" s="11">
        <v>48823</v>
      </c>
      <c r="C458" s="12">
        <v>48853</v>
      </c>
      <c r="D458" s="12">
        <v>48884</v>
      </c>
      <c r="E458" s="12">
        <v>48914</v>
      </c>
      <c r="F458" s="12">
        <v>48945</v>
      </c>
      <c r="G458" s="12">
        <v>49341</v>
      </c>
      <c r="H458" s="13">
        <v>49553</v>
      </c>
    </row>
    <row r="459" spans="2:8" x14ac:dyDescent="0.25">
      <c r="B459" s="16">
        <v>48853</v>
      </c>
      <c r="C459" s="17">
        <v>48884</v>
      </c>
      <c r="D459" s="17">
        <v>48914</v>
      </c>
      <c r="E459" s="17">
        <v>48945</v>
      </c>
      <c r="F459" s="17">
        <v>48976</v>
      </c>
      <c r="G459" s="17">
        <v>49369</v>
      </c>
      <c r="H459" s="18">
        <v>49583</v>
      </c>
    </row>
    <row r="460" spans="2:8" x14ac:dyDescent="0.25">
      <c r="B460" s="11">
        <v>48884</v>
      </c>
      <c r="C460" s="12">
        <v>48914</v>
      </c>
      <c r="D460" s="12">
        <v>48945</v>
      </c>
      <c r="E460" s="12">
        <v>48976</v>
      </c>
      <c r="F460" s="12">
        <v>49004</v>
      </c>
      <c r="G460" s="12">
        <v>49400</v>
      </c>
      <c r="H460" s="13">
        <v>49614</v>
      </c>
    </row>
    <row r="461" spans="2:8" x14ac:dyDescent="0.25">
      <c r="B461" s="16">
        <v>48914</v>
      </c>
      <c r="C461" s="17">
        <v>48945</v>
      </c>
      <c r="D461" s="17">
        <v>48976</v>
      </c>
      <c r="E461" s="17">
        <v>49004</v>
      </c>
      <c r="F461" s="17">
        <v>49035</v>
      </c>
      <c r="G461" s="17">
        <v>49430</v>
      </c>
      <c r="H461" s="18">
        <v>49644</v>
      </c>
    </row>
    <row r="462" spans="2:8" x14ac:dyDescent="0.25">
      <c r="B462" s="11">
        <v>48945</v>
      </c>
      <c r="C462" s="12">
        <v>48976</v>
      </c>
      <c r="D462" s="12">
        <v>49004</v>
      </c>
      <c r="E462" s="12">
        <v>49035</v>
      </c>
      <c r="F462" s="12">
        <v>49065</v>
      </c>
      <c r="G462" s="12">
        <v>49461</v>
      </c>
      <c r="H462" s="13">
        <v>49675</v>
      </c>
    </row>
    <row r="463" spans="2:8" x14ac:dyDescent="0.25">
      <c r="B463" s="11">
        <v>48976</v>
      </c>
      <c r="C463" s="12">
        <v>49004</v>
      </c>
      <c r="D463" s="12">
        <v>49035</v>
      </c>
      <c r="E463" s="12">
        <v>49065</v>
      </c>
      <c r="F463" s="12">
        <v>49096</v>
      </c>
      <c r="G463" s="12">
        <v>49491</v>
      </c>
      <c r="H463" s="13">
        <v>49706</v>
      </c>
    </row>
    <row r="464" spans="2:8" x14ac:dyDescent="0.25">
      <c r="B464" s="16">
        <v>49004</v>
      </c>
      <c r="C464" s="17">
        <v>49035</v>
      </c>
      <c r="D464" s="17">
        <v>49065</v>
      </c>
      <c r="E464" s="17">
        <v>49096</v>
      </c>
      <c r="F464" s="17">
        <v>49126</v>
      </c>
      <c r="G464" s="17">
        <v>49522</v>
      </c>
      <c r="H464" s="18">
        <v>49735</v>
      </c>
    </row>
    <row r="465" spans="2:8" x14ac:dyDescent="0.25">
      <c r="B465" s="11">
        <v>49035</v>
      </c>
      <c r="C465" s="12">
        <v>49065</v>
      </c>
      <c r="D465" s="12">
        <v>49096</v>
      </c>
      <c r="E465" s="12">
        <v>49126</v>
      </c>
      <c r="F465" s="12">
        <v>49157</v>
      </c>
      <c r="G465" s="12">
        <v>49553</v>
      </c>
      <c r="H465" s="13">
        <v>49766</v>
      </c>
    </row>
    <row r="466" spans="2:8" x14ac:dyDescent="0.25">
      <c r="B466" s="16">
        <v>49065</v>
      </c>
      <c r="C466" s="17">
        <v>49096</v>
      </c>
      <c r="D466" s="17">
        <v>49126</v>
      </c>
      <c r="E466" s="17">
        <v>49157</v>
      </c>
      <c r="F466" s="17">
        <v>49188</v>
      </c>
      <c r="G466" s="17">
        <v>49583</v>
      </c>
      <c r="H466" s="18">
        <v>49796</v>
      </c>
    </row>
    <row r="467" spans="2:8" x14ac:dyDescent="0.25">
      <c r="B467" s="11">
        <v>49096</v>
      </c>
      <c r="C467" s="12">
        <v>49126</v>
      </c>
      <c r="D467" s="12">
        <v>49157</v>
      </c>
      <c r="E467" s="12">
        <v>49188</v>
      </c>
      <c r="F467" s="12">
        <v>49218</v>
      </c>
      <c r="G467" s="12">
        <v>49614</v>
      </c>
      <c r="H467" s="13">
        <v>49827</v>
      </c>
    </row>
    <row r="468" spans="2:8" x14ac:dyDescent="0.25">
      <c r="B468" s="16">
        <v>49126</v>
      </c>
      <c r="C468" s="17">
        <v>49157</v>
      </c>
      <c r="D468" s="17">
        <v>49188</v>
      </c>
      <c r="E468" s="17">
        <v>49218</v>
      </c>
      <c r="F468" s="17">
        <v>49249</v>
      </c>
      <c r="G468" s="17">
        <v>49644</v>
      </c>
      <c r="H468" s="18">
        <v>49857</v>
      </c>
    </row>
    <row r="469" spans="2:8" x14ac:dyDescent="0.25">
      <c r="B469" s="11">
        <v>49157</v>
      </c>
      <c r="C469" s="12">
        <v>49188</v>
      </c>
      <c r="D469" s="12">
        <v>49218</v>
      </c>
      <c r="E469" s="12">
        <v>49249</v>
      </c>
      <c r="F469" s="12">
        <v>49279</v>
      </c>
      <c r="G469" s="12">
        <v>49675</v>
      </c>
      <c r="H469" s="13">
        <v>49888</v>
      </c>
    </row>
    <row r="470" spans="2:8" x14ac:dyDescent="0.25">
      <c r="B470" s="16">
        <v>49188</v>
      </c>
      <c r="C470" s="17">
        <v>49218</v>
      </c>
      <c r="D470" s="17">
        <v>49249</v>
      </c>
      <c r="E470" s="17">
        <v>49279</v>
      </c>
      <c r="F470" s="17">
        <v>49310</v>
      </c>
      <c r="G470" s="17">
        <v>49706</v>
      </c>
      <c r="H470" s="18">
        <v>49919</v>
      </c>
    </row>
    <row r="471" spans="2:8" x14ac:dyDescent="0.25">
      <c r="B471" s="11">
        <v>49218</v>
      </c>
      <c r="C471" s="12">
        <v>49249</v>
      </c>
      <c r="D471" s="12">
        <v>49279</v>
      </c>
      <c r="E471" s="12">
        <v>49310</v>
      </c>
      <c r="F471" s="12">
        <v>49341</v>
      </c>
      <c r="G471" s="12">
        <v>49735</v>
      </c>
      <c r="H471" s="13">
        <v>49949</v>
      </c>
    </row>
    <row r="472" spans="2:8" x14ac:dyDescent="0.25">
      <c r="B472" s="16">
        <v>49249</v>
      </c>
      <c r="C472" s="17">
        <v>49279</v>
      </c>
      <c r="D472" s="17">
        <v>49310</v>
      </c>
      <c r="E472" s="17">
        <v>49341</v>
      </c>
      <c r="F472" s="17">
        <v>49369</v>
      </c>
      <c r="G472" s="17">
        <v>49766</v>
      </c>
      <c r="H472" s="18">
        <v>49980</v>
      </c>
    </row>
    <row r="473" spans="2:8" x14ac:dyDescent="0.25">
      <c r="B473" s="11">
        <v>49279</v>
      </c>
      <c r="C473" s="12">
        <v>49310</v>
      </c>
      <c r="D473" s="12">
        <v>49341</v>
      </c>
      <c r="E473" s="12">
        <v>49369</v>
      </c>
      <c r="F473" s="12">
        <v>49400</v>
      </c>
      <c r="G473" s="12">
        <v>49796</v>
      </c>
      <c r="H473" s="13">
        <v>50010</v>
      </c>
    </row>
    <row r="474" spans="2:8" x14ac:dyDescent="0.25">
      <c r="B474" s="16">
        <v>49310</v>
      </c>
      <c r="C474" s="17">
        <v>49341</v>
      </c>
      <c r="D474" s="17">
        <v>49369</v>
      </c>
      <c r="E474" s="17">
        <v>49400</v>
      </c>
      <c r="F474" s="17">
        <v>49430</v>
      </c>
      <c r="G474" s="17">
        <v>49827</v>
      </c>
      <c r="H474" s="18">
        <v>50041</v>
      </c>
    </row>
    <row r="475" spans="2:8" x14ac:dyDescent="0.25">
      <c r="B475" s="11">
        <v>49341</v>
      </c>
      <c r="C475" s="12">
        <v>49369</v>
      </c>
      <c r="D475" s="12">
        <v>49400</v>
      </c>
      <c r="E475" s="12">
        <v>49430</v>
      </c>
      <c r="F475" s="12">
        <v>49461</v>
      </c>
      <c r="G475" s="12">
        <v>49857</v>
      </c>
      <c r="H475" s="13">
        <v>50072</v>
      </c>
    </row>
    <row r="476" spans="2:8" x14ac:dyDescent="0.25">
      <c r="B476" s="16">
        <v>49369</v>
      </c>
      <c r="C476" s="17">
        <v>49400</v>
      </c>
      <c r="D476" s="17">
        <v>49430</v>
      </c>
      <c r="E476" s="17">
        <v>49461</v>
      </c>
      <c r="F476" s="17">
        <v>49491</v>
      </c>
      <c r="G476" s="17">
        <v>49888</v>
      </c>
      <c r="H476" s="18">
        <v>50100</v>
      </c>
    </row>
    <row r="477" spans="2:8" x14ac:dyDescent="0.25">
      <c r="B477" s="11">
        <v>49400</v>
      </c>
      <c r="C477" s="12">
        <v>49430</v>
      </c>
      <c r="D477" s="12">
        <v>49461</v>
      </c>
      <c r="E477" s="12">
        <v>49491</v>
      </c>
      <c r="F477" s="12">
        <v>49522</v>
      </c>
      <c r="G477" s="12">
        <v>49919</v>
      </c>
      <c r="H477" s="13">
        <v>50131</v>
      </c>
    </row>
    <row r="478" spans="2:8" x14ac:dyDescent="0.25">
      <c r="B478" s="16">
        <v>49430</v>
      </c>
      <c r="C478" s="17">
        <v>49461</v>
      </c>
      <c r="D478" s="17">
        <v>49491</v>
      </c>
      <c r="E478" s="17">
        <v>49522</v>
      </c>
      <c r="F478" s="17">
        <v>49553</v>
      </c>
      <c r="G478" s="17">
        <v>49949</v>
      </c>
      <c r="H478" s="18">
        <v>50161</v>
      </c>
    </row>
    <row r="479" spans="2:8" x14ac:dyDescent="0.25">
      <c r="B479" s="11">
        <v>49461</v>
      </c>
      <c r="C479" s="12">
        <v>49491</v>
      </c>
      <c r="D479" s="12">
        <v>49522</v>
      </c>
      <c r="E479" s="12">
        <v>49553</v>
      </c>
      <c r="F479" s="12">
        <v>49583</v>
      </c>
      <c r="G479" s="12">
        <v>49980</v>
      </c>
      <c r="H479" s="13">
        <v>50192</v>
      </c>
    </row>
    <row r="480" spans="2:8" x14ac:dyDescent="0.25">
      <c r="B480" s="16">
        <v>49491</v>
      </c>
      <c r="C480" s="17">
        <v>49522</v>
      </c>
      <c r="D480" s="17">
        <v>49553</v>
      </c>
      <c r="E480" s="17">
        <v>49583</v>
      </c>
      <c r="F480" s="17">
        <v>49614</v>
      </c>
      <c r="G480" s="17">
        <v>50010</v>
      </c>
      <c r="H480" s="18">
        <v>50222</v>
      </c>
    </row>
    <row r="481" spans="2:8" x14ac:dyDescent="0.25">
      <c r="B481" s="11">
        <v>49522</v>
      </c>
      <c r="C481" s="12">
        <v>49553</v>
      </c>
      <c r="D481" s="12">
        <v>49583</v>
      </c>
      <c r="E481" s="12">
        <v>49614</v>
      </c>
      <c r="F481" s="12">
        <v>49644</v>
      </c>
      <c r="G481" s="12">
        <v>50041</v>
      </c>
      <c r="H481" s="13">
        <v>50253</v>
      </c>
    </row>
    <row r="482" spans="2:8" x14ac:dyDescent="0.25">
      <c r="B482" s="16">
        <v>49553</v>
      </c>
      <c r="C482" s="17">
        <v>49583</v>
      </c>
      <c r="D482" s="17">
        <v>49614</v>
      </c>
      <c r="E482" s="17">
        <v>49644</v>
      </c>
      <c r="F482" s="17">
        <v>49675</v>
      </c>
      <c r="G482" s="17">
        <v>50072</v>
      </c>
      <c r="H482" s="18">
        <v>50284</v>
      </c>
    </row>
    <row r="483" spans="2:8" x14ac:dyDescent="0.25">
      <c r="B483" s="11">
        <v>49583</v>
      </c>
      <c r="C483" s="12">
        <v>49614</v>
      </c>
      <c r="D483" s="12">
        <v>49644</v>
      </c>
      <c r="E483" s="12">
        <v>49675</v>
      </c>
      <c r="F483" s="12">
        <v>49706</v>
      </c>
      <c r="G483" s="12">
        <v>50100</v>
      </c>
      <c r="H483" s="13">
        <v>50314</v>
      </c>
    </row>
    <row r="484" spans="2:8" x14ac:dyDescent="0.25">
      <c r="B484" s="16">
        <v>49614</v>
      </c>
      <c r="C484" s="17">
        <v>49644</v>
      </c>
      <c r="D484" s="17">
        <v>49675</v>
      </c>
      <c r="E484" s="17">
        <v>49706</v>
      </c>
      <c r="F484" s="17">
        <v>49735</v>
      </c>
      <c r="G484" s="17">
        <v>50131</v>
      </c>
      <c r="H484" s="18">
        <v>50345</v>
      </c>
    </row>
    <row r="485" spans="2:8" x14ac:dyDescent="0.25">
      <c r="B485" s="11">
        <v>49644</v>
      </c>
      <c r="C485" s="12">
        <v>49675</v>
      </c>
      <c r="D485" s="12">
        <v>49706</v>
      </c>
      <c r="E485" s="12">
        <v>49735</v>
      </c>
      <c r="F485" s="12">
        <v>49766</v>
      </c>
      <c r="G485" s="12">
        <v>50161</v>
      </c>
      <c r="H485" s="13">
        <v>50375</v>
      </c>
    </row>
    <row r="486" spans="2:8" x14ac:dyDescent="0.25">
      <c r="B486" s="16">
        <v>49675</v>
      </c>
      <c r="C486" s="17">
        <v>49706</v>
      </c>
      <c r="D486" s="17">
        <v>49735</v>
      </c>
      <c r="E486" s="17">
        <v>49766</v>
      </c>
      <c r="F486" s="17">
        <v>49796</v>
      </c>
      <c r="G486" s="17">
        <v>50192</v>
      </c>
      <c r="H486" s="18">
        <v>50406</v>
      </c>
    </row>
    <row r="487" spans="2:8" x14ac:dyDescent="0.25">
      <c r="B487" s="11">
        <v>49706</v>
      </c>
      <c r="C487" s="12">
        <v>49735</v>
      </c>
      <c r="D487" s="12">
        <v>49766</v>
      </c>
      <c r="E487" s="12">
        <v>49796</v>
      </c>
      <c r="F487" s="12">
        <v>49827</v>
      </c>
      <c r="G487" s="12">
        <v>50222</v>
      </c>
      <c r="H487" s="13">
        <v>50437</v>
      </c>
    </row>
    <row r="488" spans="2:8" x14ac:dyDescent="0.25">
      <c r="B488" s="16">
        <v>49735</v>
      </c>
      <c r="C488" s="17">
        <v>49766</v>
      </c>
      <c r="D488" s="17">
        <v>49796</v>
      </c>
      <c r="E488" s="17">
        <v>49827</v>
      </c>
      <c r="F488" s="17">
        <v>49857</v>
      </c>
      <c r="G488" s="17">
        <v>50253</v>
      </c>
      <c r="H488" s="18">
        <v>50465</v>
      </c>
    </row>
    <row r="489" spans="2:8" x14ac:dyDescent="0.25">
      <c r="B489" s="11">
        <v>49766</v>
      </c>
      <c r="C489" s="12">
        <v>49796</v>
      </c>
      <c r="D489" s="12">
        <v>49827</v>
      </c>
      <c r="E489" s="12">
        <v>49857</v>
      </c>
      <c r="F489" s="12">
        <v>49888</v>
      </c>
      <c r="G489" s="12">
        <v>50284</v>
      </c>
      <c r="H489" s="13">
        <v>50496</v>
      </c>
    </row>
    <row r="490" spans="2:8" x14ac:dyDescent="0.25">
      <c r="B490" s="16">
        <v>49796</v>
      </c>
      <c r="C490" s="17">
        <v>49827</v>
      </c>
      <c r="D490" s="17">
        <v>49857</v>
      </c>
      <c r="E490" s="17">
        <v>49888</v>
      </c>
      <c r="F490" s="17">
        <v>49919</v>
      </c>
      <c r="G490" s="17">
        <v>50314</v>
      </c>
      <c r="H490" s="18">
        <v>50526</v>
      </c>
    </row>
    <row r="491" spans="2:8" x14ac:dyDescent="0.25">
      <c r="B491" s="11">
        <v>49827</v>
      </c>
      <c r="C491" s="12">
        <v>49857</v>
      </c>
      <c r="D491" s="12">
        <v>49888</v>
      </c>
      <c r="E491" s="12">
        <v>49919</v>
      </c>
      <c r="F491" s="12">
        <v>49949</v>
      </c>
      <c r="G491" s="12">
        <v>50345</v>
      </c>
      <c r="H491" s="13">
        <v>50557</v>
      </c>
    </row>
    <row r="492" spans="2:8" x14ac:dyDescent="0.25">
      <c r="B492" s="16">
        <v>49857</v>
      </c>
      <c r="C492" s="17">
        <v>49888</v>
      </c>
      <c r="D492" s="17">
        <v>49919</v>
      </c>
      <c r="E492" s="17">
        <v>49949</v>
      </c>
      <c r="F492" s="17">
        <v>49980</v>
      </c>
      <c r="G492" s="17">
        <v>50375</v>
      </c>
      <c r="H492" s="18">
        <v>50587</v>
      </c>
    </row>
    <row r="493" spans="2:8" x14ac:dyDescent="0.25">
      <c r="B493" s="11">
        <v>49888</v>
      </c>
      <c r="C493" s="12">
        <v>49919</v>
      </c>
      <c r="D493" s="12">
        <v>49949</v>
      </c>
      <c r="E493" s="12">
        <v>49980</v>
      </c>
      <c r="F493" s="12">
        <v>50010</v>
      </c>
      <c r="G493" s="12">
        <v>50406</v>
      </c>
      <c r="H493" s="13">
        <v>50618</v>
      </c>
    </row>
    <row r="494" spans="2:8" x14ac:dyDescent="0.25">
      <c r="B494" s="16">
        <v>49919</v>
      </c>
      <c r="C494" s="17">
        <v>49949</v>
      </c>
      <c r="D494" s="17">
        <v>49980</v>
      </c>
      <c r="E494" s="17">
        <v>50010</v>
      </c>
      <c r="F494" s="17">
        <v>50041</v>
      </c>
      <c r="G494" s="17">
        <v>50437</v>
      </c>
      <c r="H494" s="18">
        <v>50649</v>
      </c>
    </row>
    <row r="495" spans="2:8" x14ac:dyDescent="0.25">
      <c r="B495" s="11">
        <v>49949</v>
      </c>
      <c r="C495" s="12">
        <v>49980</v>
      </c>
      <c r="D495" s="12">
        <v>50010</v>
      </c>
      <c r="E495" s="12">
        <v>50041</v>
      </c>
      <c r="F495" s="12">
        <v>50072</v>
      </c>
      <c r="G495" s="12">
        <v>50465</v>
      </c>
      <c r="H495" s="13">
        <v>50679</v>
      </c>
    </row>
    <row r="496" spans="2:8" x14ac:dyDescent="0.25">
      <c r="B496" s="16">
        <v>49980</v>
      </c>
      <c r="C496" s="17">
        <v>50010</v>
      </c>
      <c r="D496" s="17">
        <v>50041</v>
      </c>
      <c r="E496" s="17">
        <v>50072</v>
      </c>
      <c r="F496" s="17">
        <v>50100</v>
      </c>
      <c r="G496" s="17">
        <v>50496</v>
      </c>
      <c r="H496" s="18">
        <v>50710</v>
      </c>
    </row>
    <row r="497" spans="2:8" x14ac:dyDescent="0.25">
      <c r="B497" s="11">
        <v>50010</v>
      </c>
      <c r="C497" s="12">
        <v>50041</v>
      </c>
      <c r="D497" s="12">
        <v>50072</v>
      </c>
      <c r="E497" s="12">
        <v>50100</v>
      </c>
      <c r="F497" s="12">
        <v>50131</v>
      </c>
      <c r="G497" s="12">
        <v>50526</v>
      </c>
      <c r="H497" s="13">
        <v>50740</v>
      </c>
    </row>
    <row r="498" spans="2:8" x14ac:dyDescent="0.25">
      <c r="B498" s="11">
        <v>50041</v>
      </c>
      <c r="C498" s="12">
        <v>50072</v>
      </c>
      <c r="D498" s="12">
        <v>50100</v>
      </c>
      <c r="E498" s="12">
        <v>50131</v>
      </c>
      <c r="F498" s="12">
        <v>50161</v>
      </c>
      <c r="G498" s="12">
        <v>50557</v>
      </c>
      <c r="H498" s="13">
        <v>50771</v>
      </c>
    </row>
    <row r="499" spans="2:8" x14ac:dyDescent="0.25">
      <c r="B499" s="16">
        <v>50072</v>
      </c>
      <c r="C499" s="17">
        <v>50100</v>
      </c>
      <c r="D499" s="17">
        <v>50131</v>
      </c>
      <c r="E499" s="17">
        <v>50161</v>
      </c>
      <c r="F499" s="17">
        <v>50192</v>
      </c>
      <c r="G499" s="17">
        <v>50587</v>
      </c>
      <c r="H499" s="18">
        <v>50802</v>
      </c>
    </row>
    <row r="500" spans="2:8" x14ac:dyDescent="0.25">
      <c r="B500" s="11">
        <v>50100</v>
      </c>
      <c r="C500" s="12">
        <v>50131</v>
      </c>
      <c r="D500" s="12">
        <v>50161</v>
      </c>
      <c r="E500" s="12">
        <v>50192</v>
      </c>
      <c r="F500" s="12">
        <v>50222</v>
      </c>
      <c r="G500" s="12">
        <v>50618</v>
      </c>
      <c r="H500" s="13">
        <v>50830</v>
      </c>
    </row>
    <row r="501" spans="2:8" x14ac:dyDescent="0.25">
      <c r="B501" s="16">
        <v>50131</v>
      </c>
      <c r="C501" s="17">
        <v>50161</v>
      </c>
      <c r="D501" s="17">
        <v>50192</v>
      </c>
      <c r="E501" s="17">
        <v>50222</v>
      </c>
      <c r="F501" s="17">
        <v>50253</v>
      </c>
      <c r="G501" s="17">
        <v>50649</v>
      </c>
      <c r="H501" s="18">
        <v>50861</v>
      </c>
    </row>
    <row r="502" spans="2:8" x14ac:dyDescent="0.25">
      <c r="B502" s="11">
        <v>50161</v>
      </c>
      <c r="C502" s="12">
        <v>50192</v>
      </c>
      <c r="D502" s="12">
        <v>50222</v>
      </c>
      <c r="E502" s="12">
        <v>50253</v>
      </c>
      <c r="F502" s="12">
        <v>50284</v>
      </c>
      <c r="G502" s="12">
        <v>50679</v>
      </c>
      <c r="H502" s="13">
        <v>50891</v>
      </c>
    </row>
    <row r="503" spans="2:8" x14ac:dyDescent="0.25">
      <c r="B503" s="16">
        <v>50192</v>
      </c>
      <c r="C503" s="17">
        <v>50222</v>
      </c>
      <c r="D503" s="17">
        <v>50253</v>
      </c>
      <c r="E503" s="17">
        <v>50284</v>
      </c>
      <c r="F503" s="17">
        <v>50314</v>
      </c>
      <c r="G503" s="17">
        <v>50710</v>
      </c>
      <c r="H503" s="18">
        <v>50922</v>
      </c>
    </row>
    <row r="504" spans="2:8" x14ac:dyDescent="0.25">
      <c r="B504" s="11">
        <v>50222</v>
      </c>
      <c r="C504" s="12">
        <v>50253</v>
      </c>
      <c r="D504" s="12">
        <v>50284</v>
      </c>
      <c r="E504" s="12">
        <v>50314</v>
      </c>
      <c r="F504" s="12">
        <v>50345</v>
      </c>
      <c r="G504" s="12">
        <v>50740</v>
      </c>
      <c r="H504" s="13">
        <v>50952</v>
      </c>
    </row>
    <row r="505" spans="2:8" x14ac:dyDescent="0.25">
      <c r="B505" s="16">
        <v>50253</v>
      </c>
      <c r="C505" s="17">
        <v>50284</v>
      </c>
      <c r="D505" s="17">
        <v>50314</v>
      </c>
      <c r="E505" s="17">
        <v>50345</v>
      </c>
      <c r="F505" s="17">
        <v>50375</v>
      </c>
      <c r="G505" s="17">
        <v>50771</v>
      </c>
      <c r="H505" s="18">
        <v>50983</v>
      </c>
    </row>
    <row r="506" spans="2:8" x14ac:dyDescent="0.25">
      <c r="B506" s="11">
        <v>50284</v>
      </c>
      <c r="C506" s="12">
        <v>50314</v>
      </c>
      <c r="D506" s="12">
        <v>50345</v>
      </c>
      <c r="E506" s="12">
        <v>50375</v>
      </c>
      <c r="F506" s="12">
        <v>50406</v>
      </c>
      <c r="G506" s="12">
        <v>50802</v>
      </c>
      <c r="H506" s="13">
        <v>51014</v>
      </c>
    </row>
    <row r="507" spans="2:8" x14ac:dyDescent="0.25">
      <c r="B507" s="16">
        <v>50314</v>
      </c>
      <c r="C507" s="17">
        <v>50345</v>
      </c>
      <c r="D507" s="17">
        <v>50375</v>
      </c>
      <c r="E507" s="17">
        <v>50406</v>
      </c>
      <c r="F507" s="17">
        <v>50437</v>
      </c>
      <c r="G507" s="17">
        <v>50830</v>
      </c>
      <c r="H507" s="18">
        <v>51044</v>
      </c>
    </row>
    <row r="508" spans="2:8" x14ac:dyDescent="0.25">
      <c r="B508" s="11">
        <v>50345</v>
      </c>
      <c r="C508" s="12">
        <v>50375</v>
      </c>
      <c r="D508" s="12">
        <v>50406</v>
      </c>
      <c r="E508" s="12">
        <v>50437</v>
      </c>
      <c r="F508" s="12">
        <v>50465</v>
      </c>
      <c r="G508" s="12">
        <v>50861</v>
      </c>
      <c r="H508" s="13">
        <v>51075</v>
      </c>
    </row>
    <row r="509" spans="2:8" x14ac:dyDescent="0.25">
      <c r="B509" s="16">
        <v>50375</v>
      </c>
      <c r="C509" s="17">
        <v>50406</v>
      </c>
      <c r="D509" s="17">
        <v>50437</v>
      </c>
      <c r="E509" s="17">
        <v>50465</v>
      </c>
      <c r="F509" s="17">
        <v>50496</v>
      </c>
      <c r="G509" s="17">
        <v>50891</v>
      </c>
      <c r="H509" s="18">
        <v>51105</v>
      </c>
    </row>
    <row r="510" spans="2:8" x14ac:dyDescent="0.25">
      <c r="B510" s="11">
        <v>50406</v>
      </c>
      <c r="C510" s="12">
        <v>50437</v>
      </c>
      <c r="D510" s="12">
        <v>50465</v>
      </c>
      <c r="E510" s="12">
        <v>50496</v>
      </c>
      <c r="F510" s="12">
        <v>50526</v>
      </c>
      <c r="G510" s="12">
        <v>50922</v>
      </c>
      <c r="H510" s="13">
        <v>51136</v>
      </c>
    </row>
    <row r="511" spans="2:8" x14ac:dyDescent="0.25">
      <c r="B511" s="16">
        <v>50437</v>
      </c>
      <c r="C511" s="17">
        <v>50465</v>
      </c>
      <c r="D511" s="17">
        <v>50496</v>
      </c>
      <c r="E511" s="17">
        <v>50526</v>
      </c>
      <c r="F511" s="17">
        <v>50557</v>
      </c>
      <c r="G511" s="17">
        <v>50952</v>
      </c>
      <c r="H511" s="18">
        <v>51167</v>
      </c>
    </row>
    <row r="512" spans="2:8" x14ac:dyDescent="0.25">
      <c r="B512" s="11">
        <v>50465</v>
      </c>
      <c r="C512" s="12">
        <v>50496</v>
      </c>
      <c r="D512" s="12">
        <v>50526</v>
      </c>
      <c r="E512" s="12">
        <v>50557</v>
      </c>
      <c r="F512" s="12">
        <v>50587</v>
      </c>
      <c r="G512" s="12">
        <v>50983</v>
      </c>
      <c r="H512" s="13">
        <v>51196</v>
      </c>
    </row>
    <row r="513" spans="2:8" x14ac:dyDescent="0.25">
      <c r="B513" s="16">
        <v>50496</v>
      </c>
      <c r="C513" s="17">
        <v>50526</v>
      </c>
      <c r="D513" s="17">
        <v>50557</v>
      </c>
      <c r="E513" s="17">
        <v>50587</v>
      </c>
      <c r="F513" s="17">
        <v>50618</v>
      </c>
      <c r="G513" s="17">
        <v>51014</v>
      </c>
      <c r="H513" s="18">
        <v>51227</v>
      </c>
    </row>
    <row r="514" spans="2:8" x14ac:dyDescent="0.25">
      <c r="B514" s="11">
        <v>50526</v>
      </c>
      <c r="C514" s="12">
        <v>50557</v>
      </c>
      <c r="D514" s="12">
        <v>50587</v>
      </c>
      <c r="E514" s="12">
        <v>50618</v>
      </c>
      <c r="F514" s="12">
        <v>50649</v>
      </c>
      <c r="G514" s="12">
        <v>51044</v>
      </c>
      <c r="H514" s="13">
        <v>51257</v>
      </c>
    </row>
    <row r="515" spans="2:8" x14ac:dyDescent="0.25">
      <c r="B515" s="16">
        <v>50557</v>
      </c>
      <c r="C515" s="17">
        <v>50587</v>
      </c>
      <c r="D515" s="17">
        <v>50618</v>
      </c>
      <c r="E515" s="17">
        <v>50649</v>
      </c>
      <c r="F515" s="17">
        <v>50679</v>
      </c>
      <c r="G515" s="17">
        <v>51075</v>
      </c>
      <c r="H515" s="18">
        <v>51288</v>
      </c>
    </row>
    <row r="516" spans="2:8" x14ac:dyDescent="0.25">
      <c r="B516" s="11">
        <v>50587</v>
      </c>
      <c r="C516" s="12">
        <v>50618</v>
      </c>
      <c r="D516" s="12">
        <v>50649</v>
      </c>
      <c r="E516" s="12">
        <v>50679</v>
      </c>
      <c r="F516" s="12">
        <v>50710</v>
      </c>
      <c r="G516" s="12">
        <v>51105</v>
      </c>
      <c r="H516" s="13">
        <v>51318</v>
      </c>
    </row>
    <row r="517" spans="2:8" x14ac:dyDescent="0.25">
      <c r="B517" s="16">
        <v>50618</v>
      </c>
      <c r="C517" s="17">
        <v>50649</v>
      </c>
      <c r="D517" s="17">
        <v>50679</v>
      </c>
      <c r="E517" s="17">
        <v>50710</v>
      </c>
      <c r="F517" s="17">
        <v>50740</v>
      </c>
      <c r="G517" s="17">
        <v>51136</v>
      </c>
      <c r="H517" s="18">
        <v>51349</v>
      </c>
    </row>
    <row r="518" spans="2:8" x14ac:dyDescent="0.25">
      <c r="B518" s="11">
        <v>50649</v>
      </c>
      <c r="C518" s="12">
        <v>50679</v>
      </c>
      <c r="D518" s="12">
        <v>50710</v>
      </c>
      <c r="E518" s="12">
        <v>50740</v>
      </c>
      <c r="F518" s="12">
        <v>50771</v>
      </c>
      <c r="G518" s="12">
        <v>51167</v>
      </c>
      <c r="H518" s="13">
        <v>51380</v>
      </c>
    </row>
    <row r="519" spans="2:8" x14ac:dyDescent="0.25">
      <c r="B519" s="16">
        <v>50679</v>
      </c>
      <c r="C519" s="17">
        <v>50710</v>
      </c>
      <c r="D519" s="17">
        <v>50740</v>
      </c>
      <c r="E519" s="17">
        <v>50771</v>
      </c>
      <c r="F519" s="17">
        <v>50802</v>
      </c>
      <c r="G519" s="17">
        <v>51196</v>
      </c>
      <c r="H519" s="18">
        <v>51410</v>
      </c>
    </row>
    <row r="520" spans="2:8" x14ac:dyDescent="0.25">
      <c r="B520" s="11">
        <v>50710</v>
      </c>
      <c r="C520" s="12">
        <v>50740</v>
      </c>
      <c r="D520" s="12">
        <v>50771</v>
      </c>
      <c r="E520" s="12">
        <v>50802</v>
      </c>
      <c r="F520" s="12">
        <v>50830</v>
      </c>
      <c r="G520" s="12">
        <v>51227</v>
      </c>
      <c r="H520" s="13">
        <v>51441</v>
      </c>
    </row>
    <row r="521" spans="2:8" x14ac:dyDescent="0.25">
      <c r="B521" s="16">
        <v>50740</v>
      </c>
      <c r="C521" s="17">
        <v>50771</v>
      </c>
      <c r="D521" s="17">
        <v>50802</v>
      </c>
      <c r="E521" s="17">
        <v>50830</v>
      </c>
      <c r="F521" s="17">
        <v>50861</v>
      </c>
      <c r="G521" s="17">
        <v>51257</v>
      </c>
      <c r="H521" s="18">
        <v>51471</v>
      </c>
    </row>
    <row r="522" spans="2:8" x14ac:dyDescent="0.25">
      <c r="B522" s="11">
        <v>50771</v>
      </c>
      <c r="C522" s="12">
        <v>50802</v>
      </c>
      <c r="D522" s="12">
        <v>50830</v>
      </c>
      <c r="E522" s="12">
        <v>50861</v>
      </c>
      <c r="F522" s="12">
        <v>50891</v>
      </c>
      <c r="G522" s="12">
        <v>51288</v>
      </c>
      <c r="H522" s="13">
        <v>51502</v>
      </c>
    </row>
    <row r="523" spans="2:8" x14ac:dyDescent="0.25">
      <c r="B523" s="16">
        <v>50802</v>
      </c>
      <c r="C523" s="17">
        <v>50830</v>
      </c>
      <c r="D523" s="17">
        <v>50861</v>
      </c>
      <c r="E523" s="17">
        <v>50891</v>
      </c>
      <c r="F523" s="17">
        <v>50922</v>
      </c>
      <c r="G523" s="17">
        <v>51318</v>
      </c>
      <c r="H523" s="18">
        <v>51533</v>
      </c>
    </row>
    <row r="524" spans="2:8" x14ac:dyDescent="0.25">
      <c r="B524" s="11">
        <v>50830</v>
      </c>
      <c r="C524" s="12">
        <v>50861</v>
      </c>
      <c r="D524" s="12">
        <v>50891</v>
      </c>
      <c r="E524" s="12">
        <v>50922</v>
      </c>
      <c r="F524" s="12">
        <v>50952</v>
      </c>
      <c r="G524" s="12">
        <v>51349</v>
      </c>
      <c r="H524" s="13">
        <v>51561</v>
      </c>
    </row>
    <row r="525" spans="2:8" x14ac:dyDescent="0.25">
      <c r="B525" s="16">
        <v>50861</v>
      </c>
      <c r="C525" s="17">
        <v>50891</v>
      </c>
      <c r="D525" s="17">
        <v>50922</v>
      </c>
      <c r="E525" s="17">
        <v>50952</v>
      </c>
      <c r="F525" s="17">
        <v>50983</v>
      </c>
      <c r="G525" s="17">
        <v>51380</v>
      </c>
      <c r="H525" s="18">
        <v>51592</v>
      </c>
    </row>
    <row r="526" spans="2:8" x14ac:dyDescent="0.25">
      <c r="B526" s="11">
        <v>50891</v>
      </c>
      <c r="C526" s="12">
        <v>50922</v>
      </c>
      <c r="D526" s="12">
        <v>50952</v>
      </c>
      <c r="E526" s="12">
        <v>50983</v>
      </c>
      <c r="F526" s="12">
        <v>51014</v>
      </c>
      <c r="G526" s="12">
        <v>51410</v>
      </c>
      <c r="H526" s="13">
        <v>51622</v>
      </c>
    </row>
    <row r="527" spans="2:8" x14ac:dyDescent="0.25">
      <c r="B527" s="16">
        <v>50922</v>
      </c>
      <c r="C527" s="17">
        <v>50952</v>
      </c>
      <c r="D527" s="17">
        <v>50983</v>
      </c>
      <c r="E527" s="17">
        <v>51014</v>
      </c>
      <c r="F527" s="17">
        <v>51044</v>
      </c>
      <c r="G527" s="17">
        <v>51441</v>
      </c>
      <c r="H527" s="18">
        <v>51653</v>
      </c>
    </row>
    <row r="528" spans="2:8" x14ac:dyDescent="0.25">
      <c r="B528" s="11">
        <v>50952</v>
      </c>
      <c r="C528" s="12">
        <v>50983</v>
      </c>
      <c r="D528" s="12">
        <v>51014</v>
      </c>
      <c r="E528" s="12">
        <v>51044</v>
      </c>
      <c r="F528" s="12">
        <v>51075</v>
      </c>
      <c r="G528" s="12">
        <v>51471</v>
      </c>
      <c r="H528" s="13">
        <v>51683</v>
      </c>
    </row>
    <row r="529" spans="2:8" x14ac:dyDescent="0.25">
      <c r="B529" s="16">
        <v>50983</v>
      </c>
      <c r="C529" s="17">
        <v>51014</v>
      </c>
      <c r="D529" s="17">
        <v>51044</v>
      </c>
      <c r="E529" s="17">
        <v>51075</v>
      </c>
      <c r="F529" s="17">
        <v>51105</v>
      </c>
      <c r="G529" s="17">
        <v>51502</v>
      </c>
      <c r="H529" s="18">
        <v>51714</v>
      </c>
    </row>
    <row r="530" spans="2:8" x14ac:dyDescent="0.25">
      <c r="B530" s="11">
        <v>51014</v>
      </c>
      <c r="C530" s="12">
        <v>51044</v>
      </c>
      <c r="D530" s="12">
        <v>51075</v>
      </c>
      <c r="E530" s="12">
        <v>51105</v>
      </c>
      <c r="F530" s="12">
        <v>51136</v>
      </c>
      <c r="G530" s="12">
        <v>51533</v>
      </c>
      <c r="H530" s="13">
        <v>51745</v>
      </c>
    </row>
    <row r="531" spans="2:8" x14ac:dyDescent="0.25">
      <c r="B531" s="16">
        <v>51044</v>
      </c>
      <c r="C531" s="17">
        <v>51075</v>
      </c>
      <c r="D531" s="17">
        <v>51105</v>
      </c>
      <c r="E531" s="17">
        <v>51136</v>
      </c>
      <c r="F531" s="17">
        <v>51167</v>
      </c>
      <c r="G531" s="17">
        <v>51561</v>
      </c>
      <c r="H531" s="18">
        <v>51775</v>
      </c>
    </row>
    <row r="532" spans="2:8" x14ac:dyDescent="0.25">
      <c r="B532" s="11">
        <v>51075</v>
      </c>
      <c r="C532" s="12">
        <v>51105</v>
      </c>
      <c r="D532" s="12">
        <v>51136</v>
      </c>
      <c r="E532" s="12">
        <v>51167</v>
      </c>
      <c r="F532" s="12">
        <v>51196</v>
      </c>
      <c r="G532" s="12">
        <v>51592</v>
      </c>
      <c r="H532" s="13">
        <v>51806</v>
      </c>
    </row>
    <row r="533" spans="2:8" x14ac:dyDescent="0.25">
      <c r="B533" s="11">
        <v>51105</v>
      </c>
      <c r="C533" s="12">
        <v>51136</v>
      </c>
      <c r="D533" s="12">
        <v>51167</v>
      </c>
      <c r="E533" s="12">
        <v>51196</v>
      </c>
      <c r="F533" s="12">
        <v>51227</v>
      </c>
      <c r="G533" s="12">
        <v>51622</v>
      </c>
      <c r="H533" s="13">
        <v>51836</v>
      </c>
    </row>
    <row r="534" spans="2:8" x14ac:dyDescent="0.25">
      <c r="B534" s="16">
        <v>51136</v>
      </c>
      <c r="C534" s="17">
        <v>51167</v>
      </c>
      <c r="D534" s="17">
        <v>51196</v>
      </c>
      <c r="E534" s="17">
        <v>51227</v>
      </c>
      <c r="F534" s="17">
        <v>51257</v>
      </c>
      <c r="G534" s="17">
        <v>51653</v>
      </c>
      <c r="H534" s="18">
        <v>51867</v>
      </c>
    </row>
    <row r="535" spans="2:8" x14ac:dyDescent="0.25">
      <c r="B535" s="11">
        <v>51167</v>
      </c>
      <c r="C535" s="12">
        <v>51196</v>
      </c>
      <c r="D535" s="12">
        <v>51227</v>
      </c>
      <c r="E535" s="12">
        <v>51257</v>
      </c>
      <c r="F535" s="12">
        <v>51288</v>
      </c>
      <c r="G535" s="12">
        <v>51683</v>
      </c>
      <c r="H535" s="13">
        <v>51898</v>
      </c>
    </row>
    <row r="536" spans="2:8" x14ac:dyDescent="0.25">
      <c r="B536" s="16">
        <v>51196</v>
      </c>
      <c r="C536" s="17">
        <v>51227</v>
      </c>
      <c r="D536" s="17">
        <v>51257</v>
      </c>
      <c r="E536" s="17">
        <v>51288</v>
      </c>
      <c r="F536" s="17">
        <v>51318</v>
      </c>
      <c r="G536" s="17">
        <v>51714</v>
      </c>
      <c r="H536" s="18">
        <v>51926</v>
      </c>
    </row>
    <row r="537" spans="2:8" x14ac:dyDescent="0.25">
      <c r="B537" s="11">
        <v>51227</v>
      </c>
      <c r="C537" s="12">
        <v>51257</v>
      </c>
      <c r="D537" s="12">
        <v>51288</v>
      </c>
      <c r="E537" s="12">
        <v>51318</v>
      </c>
      <c r="F537" s="12">
        <v>51349</v>
      </c>
      <c r="G537" s="12">
        <v>51745</v>
      </c>
      <c r="H537" s="13">
        <v>51957</v>
      </c>
    </row>
    <row r="538" spans="2:8" x14ac:dyDescent="0.25">
      <c r="B538" s="16">
        <v>51257</v>
      </c>
      <c r="C538" s="17">
        <v>51288</v>
      </c>
      <c r="D538" s="17">
        <v>51318</v>
      </c>
      <c r="E538" s="17">
        <v>51349</v>
      </c>
      <c r="F538" s="17">
        <v>51380</v>
      </c>
      <c r="G538" s="17">
        <v>51775</v>
      </c>
      <c r="H538" s="18">
        <v>51987</v>
      </c>
    </row>
    <row r="539" spans="2:8" x14ac:dyDescent="0.25">
      <c r="B539" s="11">
        <v>51288</v>
      </c>
      <c r="C539" s="12">
        <v>51318</v>
      </c>
      <c r="D539" s="12">
        <v>51349</v>
      </c>
      <c r="E539" s="12">
        <v>51380</v>
      </c>
      <c r="F539" s="12">
        <v>51410</v>
      </c>
      <c r="G539" s="12">
        <v>51806</v>
      </c>
      <c r="H539" s="13">
        <v>52018</v>
      </c>
    </row>
    <row r="540" spans="2:8" x14ac:dyDescent="0.25">
      <c r="B540" s="16">
        <v>51318</v>
      </c>
      <c r="C540" s="17">
        <v>51349</v>
      </c>
      <c r="D540" s="17">
        <v>51380</v>
      </c>
      <c r="E540" s="17">
        <v>51410</v>
      </c>
      <c r="F540" s="17">
        <v>51441</v>
      </c>
      <c r="G540" s="17">
        <v>51836</v>
      </c>
      <c r="H540" s="18">
        <v>52048</v>
      </c>
    </row>
    <row r="541" spans="2:8" x14ac:dyDescent="0.25">
      <c r="B541" s="11">
        <v>51349</v>
      </c>
      <c r="C541" s="12">
        <v>51380</v>
      </c>
      <c r="D541" s="12">
        <v>51410</v>
      </c>
      <c r="E541" s="12">
        <v>51441</v>
      </c>
      <c r="F541" s="12">
        <v>51471</v>
      </c>
      <c r="G541" s="12">
        <v>51867</v>
      </c>
      <c r="H541" s="13">
        <v>52079</v>
      </c>
    </row>
    <row r="542" spans="2:8" x14ac:dyDescent="0.25">
      <c r="B542" s="16">
        <v>51380</v>
      </c>
      <c r="C542" s="17">
        <v>51410</v>
      </c>
      <c r="D542" s="17">
        <v>51441</v>
      </c>
      <c r="E542" s="17">
        <v>51471</v>
      </c>
      <c r="F542" s="17">
        <v>51502</v>
      </c>
      <c r="G542" s="17">
        <v>51898</v>
      </c>
      <c r="H542" s="18">
        <v>52110</v>
      </c>
    </row>
    <row r="543" spans="2:8" x14ac:dyDescent="0.25">
      <c r="B543" s="11">
        <v>51410</v>
      </c>
      <c r="C543" s="12">
        <v>51441</v>
      </c>
      <c r="D543" s="12">
        <v>51471</v>
      </c>
      <c r="E543" s="12">
        <v>51502</v>
      </c>
      <c r="F543" s="12">
        <v>51533</v>
      </c>
      <c r="G543" s="12">
        <v>51926</v>
      </c>
      <c r="H543" s="13">
        <v>52140</v>
      </c>
    </row>
    <row r="544" spans="2:8" x14ac:dyDescent="0.25">
      <c r="B544" s="16">
        <v>51441</v>
      </c>
      <c r="C544" s="17">
        <v>51471</v>
      </c>
      <c r="D544" s="17">
        <v>51502</v>
      </c>
      <c r="E544" s="17">
        <v>51533</v>
      </c>
      <c r="F544" s="17">
        <v>51561</v>
      </c>
      <c r="G544" s="17">
        <v>51957</v>
      </c>
      <c r="H544" s="18">
        <v>52171</v>
      </c>
    </row>
    <row r="545" spans="2:8" x14ac:dyDescent="0.25">
      <c r="B545" s="11">
        <v>51471</v>
      </c>
      <c r="C545" s="12">
        <v>51502</v>
      </c>
      <c r="D545" s="12">
        <v>51533</v>
      </c>
      <c r="E545" s="12">
        <v>51561</v>
      </c>
      <c r="F545" s="12">
        <v>51592</v>
      </c>
      <c r="G545" s="12">
        <v>51987</v>
      </c>
      <c r="H545" s="13">
        <v>52201</v>
      </c>
    </row>
    <row r="546" spans="2:8" x14ac:dyDescent="0.25">
      <c r="B546" s="16">
        <v>51502</v>
      </c>
      <c r="C546" s="17">
        <v>51533</v>
      </c>
      <c r="D546" s="17">
        <v>51561</v>
      </c>
      <c r="E546" s="17">
        <v>51592</v>
      </c>
      <c r="F546" s="17">
        <v>51622</v>
      </c>
      <c r="G546" s="17">
        <v>52018</v>
      </c>
      <c r="H546" s="18">
        <v>52232</v>
      </c>
    </row>
    <row r="547" spans="2:8" x14ac:dyDescent="0.25">
      <c r="B547" s="11">
        <v>51533</v>
      </c>
      <c r="C547" s="12">
        <v>51561</v>
      </c>
      <c r="D547" s="12">
        <v>51592</v>
      </c>
      <c r="E547" s="12">
        <v>51622</v>
      </c>
      <c r="F547" s="12">
        <v>51653</v>
      </c>
      <c r="G547" s="12">
        <v>52048</v>
      </c>
      <c r="H547" s="13">
        <v>52263</v>
      </c>
    </row>
    <row r="548" spans="2:8" x14ac:dyDescent="0.25">
      <c r="B548" s="16">
        <v>51561</v>
      </c>
      <c r="C548" s="17">
        <v>51592</v>
      </c>
      <c r="D548" s="17">
        <v>51622</v>
      </c>
      <c r="E548" s="17">
        <v>51653</v>
      </c>
      <c r="F548" s="17">
        <v>51683</v>
      </c>
      <c r="G548" s="17">
        <v>52079</v>
      </c>
      <c r="H548" s="18">
        <v>52291</v>
      </c>
    </row>
    <row r="549" spans="2:8" x14ac:dyDescent="0.25">
      <c r="B549" s="11">
        <v>51592</v>
      </c>
      <c r="C549" s="12">
        <v>51622</v>
      </c>
      <c r="D549" s="12">
        <v>51653</v>
      </c>
      <c r="E549" s="12">
        <v>51683</v>
      </c>
      <c r="F549" s="12">
        <v>51714</v>
      </c>
      <c r="G549" s="12">
        <v>52110</v>
      </c>
      <c r="H549" s="13">
        <v>52322</v>
      </c>
    </row>
    <row r="550" spans="2:8" x14ac:dyDescent="0.25">
      <c r="B550" s="16">
        <v>51622</v>
      </c>
      <c r="C550" s="17">
        <v>51653</v>
      </c>
      <c r="D550" s="17">
        <v>51683</v>
      </c>
      <c r="E550" s="17">
        <v>51714</v>
      </c>
      <c r="F550" s="17">
        <v>51745</v>
      </c>
      <c r="G550" s="17">
        <v>52140</v>
      </c>
      <c r="H550" s="18">
        <v>52352</v>
      </c>
    </row>
    <row r="551" spans="2:8" x14ac:dyDescent="0.25">
      <c r="B551" s="11">
        <v>51653</v>
      </c>
      <c r="C551" s="12">
        <v>51683</v>
      </c>
      <c r="D551" s="12">
        <v>51714</v>
      </c>
      <c r="E551" s="12">
        <v>51745</v>
      </c>
      <c r="F551" s="12">
        <v>51775</v>
      </c>
      <c r="G551" s="12">
        <v>52171</v>
      </c>
      <c r="H551" s="13">
        <v>52383</v>
      </c>
    </row>
    <row r="552" spans="2:8" x14ac:dyDescent="0.25">
      <c r="B552" s="16">
        <v>51683</v>
      </c>
      <c r="C552" s="17">
        <v>51714</v>
      </c>
      <c r="D552" s="17">
        <v>51745</v>
      </c>
      <c r="E552" s="17">
        <v>51775</v>
      </c>
      <c r="F552" s="17">
        <v>51806</v>
      </c>
      <c r="G552" s="17">
        <v>52201</v>
      </c>
      <c r="H552" s="18">
        <v>52413</v>
      </c>
    </row>
    <row r="553" spans="2:8" x14ac:dyDescent="0.25">
      <c r="B553" s="11">
        <v>51714</v>
      </c>
      <c r="C553" s="12">
        <v>51745</v>
      </c>
      <c r="D553" s="12">
        <v>51775</v>
      </c>
      <c r="E553" s="12">
        <v>51806</v>
      </c>
      <c r="F553" s="12">
        <v>51836</v>
      </c>
      <c r="G553" s="12">
        <v>52232</v>
      </c>
      <c r="H553" s="13">
        <v>52444</v>
      </c>
    </row>
    <row r="554" spans="2:8" x14ac:dyDescent="0.25">
      <c r="B554" s="16">
        <v>51745</v>
      </c>
      <c r="C554" s="17">
        <v>51775</v>
      </c>
      <c r="D554" s="17">
        <v>51806</v>
      </c>
      <c r="E554" s="17">
        <v>51836</v>
      </c>
      <c r="F554" s="17">
        <v>51867</v>
      </c>
      <c r="G554" s="17">
        <v>52263</v>
      </c>
      <c r="H554" s="18">
        <v>52475</v>
      </c>
    </row>
    <row r="555" spans="2:8" x14ac:dyDescent="0.25">
      <c r="B555" s="11">
        <v>51775</v>
      </c>
      <c r="C555" s="12">
        <v>51806</v>
      </c>
      <c r="D555" s="12">
        <v>51836</v>
      </c>
      <c r="E555" s="12">
        <v>51867</v>
      </c>
      <c r="F555" s="12">
        <v>51898</v>
      </c>
      <c r="G555" s="12">
        <v>52291</v>
      </c>
      <c r="H555" s="13">
        <v>52505</v>
      </c>
    </row>
    <row r="556" spans="2:8" x14ac:dyDescent="0.25">
      <c r="B556" s="16">
        <v>51806</v>
      </c>
      <c r="C556" s="17">
        <v>51836</v>
      </c>
      <c r="D556" s="17">
        <v>51867</v>
      </c>
      <c r="E556" s="17">
        <v>51898</v>
      </c>
      <c r="F556" s="17">
        <v>51926</v>
      </c>
      <c r="G556" s="17">
        <v>52322</v>
      </c>
      <c r="H556" s="18">
        <v>52536</v>
      </c>
    </row>
    <row r="557" spans="2:8" x14ac:dyDescent="0.25">
      <c r="B557" s="11">
        <v>51836</v>
      </c>
      <c r="C557" s="12">
        <v>51867</v>
      </c>
      <c r="D557" s="12">
        <v>51898</v>
      </c>
      <c r="E557" s="12">
        <v>51926</v>
      </c>
      <c r="F557" s="12">
        <v>51957</v>
      </c>
      <c r="G557" s="12">
        <v>52352</v>
      </c>
      <c r="H557" s="13">
        <v>52566</v>
      </c>
    </row>
    <row r="558" spans="2:8" x14ac:dyDescent="0.25">
      <c r="B558" s="16">
        <v>51867</v>
      </c>
      <c r="C558" s="17">
        <v>51898</v>
      </c>
      <c r="D558" s="17">
        <v>51926</v>
      </c>
      <c r="E558" s="17">
        <v>51957</v>
      </c>
      <c r="F558" s="17">
        <v>51987</v>
      </c>
      <c r="G558" s="17">
        <v>52383</v>
      </c>
      <c r="H558" s="18">
        <v>52597</v>
      </c>
    </row>
    <row r="559" spans="2:8" x14ac:dyDescent="0.25">
      <c r="B559" s="11">
        <v>51898</v>
      </c>
      <c r="C559" s="12">
        <v>51926</v>
      </c>
      <c r="D559" s="12">
        <v>51957</v>
      </c>
      <c r="E559" s="12">
        <v>51987</v>
      </c>
      <c r="F559" s="12">
        <v>52018</v>
      </c>
      <c r="G559" s="12">
        <v>52413</v>
      </c>
      <c r="H559" s="13">
        <v>52628</v>
      </c>
    </row>
    <row r="560" spans="2:8" x14ac:dyDescent="0.25">
      <c r="B560" s="16">
        <v>51926</v>
      </c>
      <c r="C560" s="17">
        <v>51957</v>
      </c>
      <c r="D560" s="17">
        <v>51987</v>
      </c>
      <c r="E560" s="17">
        <v>52018</v>
      </c>
      <c r="F560" s="17">
        <v>52048</v>
      </c>
      <c r="G560" s="17">
        <v>52444</v>
      </c>
      <c r="H560" s="18">
        <v>52657</v>
      </c>
    </row>
    <row r="561" spans="2:8" x14ac:dyDescent="0.25">
      <c r="B561" s="11">
        <v>51957</v>
      </c>
      <c r="C561" s="12">
        <v>51987</v>
      </c>
      <c r="D561" s="12">
        <v>52018</v>
      </c>
      <c r="E561" s="12">
        <v>52048</v>
      </c>
      <c r="F561" s="12">
        <v>52079</v>
      </c>
      <c r="G561" s="12">
        <v>52475</v>
      </c>
      <c r="H561" s="13">
        <v>52688</v>
      </c>
    </row>
    <row r="562" spans="2:8" x14ac:dyDescent="0.25">
      <c r="B562" s="16">
        <v>51987</v>
      </c>
      <c r="C562" s="17">
        <v>52018</v>
      </c>
      <c r="D562" s="17">
        <v>52048</v>
      </c>
      <c r="E562" s="17">
        <v>52079</v>
      </c>
      <c r="F562" s="17">
        <v>52110</v>
      </c>
      <c r="G562" s="17">
        <v>52505</v>
      </c>
      <c r="H562" s="18">
        <v>52718</v>
      </c>
    </row>
    <row r="563" spans="2:8" x14ac:dyDescent="0.25">
      <c r="B563" s="11">
        <v>52018</v>
      </c>
      <c r="C563" s="12">
        <v>52048</v>
      </c>
      <c r="D563" s="12">
        <v>52079</v>
      </c>
      <c r="E563" s="12">
        <v>52110</v>
      </c>
      <c r="F563" s="12">
        <v>52140</v>
      </c>
      <c r="G563" s="12">
        <v>52536</v>
      </c>
      <c r="H563" s="13">
        <v>52749</v>
      </c>
    </row>
    <row r="564" spans="2:8" x14ac:dyDescent="0.25">
      <c r="B564" s="16">
        <v>52048</v>
      </c>
      <c r="C564" s="17">
        <v>52079</v>
      </c>
      <c r="D564" s="17">
        <v>52110</v>
      </c>
      <c r="E564" s="17">
        <v>52140</v>
      </c>
      <c r="F564" s="17">
        <v>52171</v>
      </c>
      <c r="G564" s="17">
        <v>52566</v>
      </c>
      <c r="H564" s="18">
        <v>52779</v>
      </c>
    </row>
    <row r="565" spans="2:8" x14ac:dyDescent="0.25">
      <c r="B565" s="11">
        <v>52079</v>
      </c>
      <c r="C565" s="12">
        <v>52110</v>
      </c>
      <c r="D565" s="12">
        <v>52140</v>
      </c>
      <c r="E565" s="12">
        <v>52171</v>
      </c>
      <c r="F565" s="12">
        <v>52201</v>
      </c>
      <c r="G565" s="12">
        <v>52597</v>
      </c>
      <c r="H565" s="13">
        <v>52810</v>
      </c>
    </row>
    <row r="566" spans="2:8" x14ac:dyDescent="0.25">
      <c r="B566" s="16">
        <v>52110</v>
      </c>
      <c r="C566" s="17">
        <v>52140</v>
      </c>
      <c r="D566" s="17">
        <v>52171</v>
      </c>
      <c r="E566" s="17">
        <v>52201</v>
      </c>
      <c r="F566" s="17">
        <v>52232</v>
      </c>
      <c r="G566" s="17">
        <v>52628</v>
      </c>
      <c r="H566" s="18">
        <v>52841</v>
      </c>
    </row>
    <row r="567" spans="2:8" x14ac:dyDescent="0.25">
      <c r="B567" s="11">
        <v>52140</v>
      </c>
      <c r="C567" s="12">
        <v>52171</v>
      </c>
      <c r="D567" s="12">
        <v>52201</v>
      </c>
      <c r="E567" s="12">
        <v>52232</v>
      </c>
      <c r="F567" s="12">
        <v>52263</v>
      </c>
      <c r="G567" s="12">
        <v>52657</v>
      </c>
      <c r="H567" s="13">
        <v>52871</v>
      </c>
    </row>
    <row r="568" spans="2:8" x14ac:dyDescent="0.25">
      <c r="B568" s="11">
        <v>52171</v>
      </c>
      <c r="C568" s="12">
        <v>52201</v>
      </c>
      <c r="D568" s="12">
        <v>52232</v>
      </c>
      <c r="E568" s="12">
        <v>52263</v>
      </c>
      <c r="F568" s="12">
        <v>52291</v>
      </c>
      <c r="G568" s="12">
        <v>52688</v>
      </c>
      <c r="H568" s="13">
        <v>52902</v>
      </c>
    </row>
  </sheetData>
  <sheetProtection algorithmName="SHA-512" hashValue="MtzTiaKi4CiMuB60LKCl7PmYZwQaN8oMSfRTgKYz8B8nRwe4izlb9GnMKCv3IRfw6kUh/+O72toQ6QhQfUuFnA==" saltValue="aKrkTBvsgbgzmzy5kQbgqA==" spinCount="100000" sheet="1" objects="1" scenarios="1"/>
  <phoneticPr fontId="0" type="noConversion"/>
  <printOptions gridLines="1" gridLinesSet="0"/>
  <pageMargins left="0.75" right="0.75" top="1" bottom="1" header="0.511811024" footer="0.511811024"/>
  <pageSetup orientation="portrait" horizontalDpi="300" verticalDpi="300" r:id="rId1"/>
  <headerFooter alignWithMargins="0">
    <oddHeader>&amp;A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Tabla</vt:lpstr>
      <vt:lpstr>catalogo plazos</vt:lpstr>
      <vt:lpstr>Calculo CAT</vt:lpstr>
      <vt:lpstr>Calendario</vt:lpstr>
      <vt:lpstr>Calendario!Área_de_impresión</vt:lpstr>
      <vt:lpstr>Tabla!Área_de_impresión</vt:lpstr>
      <vt:lpstr>Tabla!Títulos_a_imprimir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Alejandro Cuellar Mondragon</dc:creator>
  <cp:lastModifiedBy>Alberto Acevedo</cp:lastModifiedBy>
  <cp:lastPrinted>2016-03-14T19:36:33Z</cp:lastPrinted>
  <dcterms:created xsi:type="dcterms:W3CDTF">2007-02-02T14:55:44Z</dcterms:created>
  <dcterms:modified xsi:type="dcterms:W3CDTF">2016-03-18T17:12:07Z</dcterms:modified>
</cp:coreProperties>
</file>